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38115" windowHeight="12600"/>
  </bookViews>
  <sheets>
    <sheet name="Hoja1" sheetId="1" r:id="rId1"/>
    <sheet name="Hoja2" sheetId="2" r:id="rId2"/>
    <sheet name="Hoja3" sheetId="3" r:id="rId3"/>
  </sheets>
  <calcPr calcId="125725"/>
</workbook>
</file>

<file path=xl/calcChain.xml><?xml version="1.0" encoding="utf-8"?>
<calcChain xmlns="http://schemas.openxmlformats.org/spreadsheetml/2006/main">
  <c r="M397" i="1"/>
  <c r="L397"/>
  <c r="M388"/>
  <c r="M395"/>
  <c r="K388"/>
  <c r="L388"/>
  <c r="L395"/>
  <c r="M390"/>
  <c r="M393"/>
  <c r="K390"/>
  <c r="K393"/>
  <c r="L390"/>
  <c r="M367"/>
  <c r="M386"/>
  <c r="K367"/>
  <c r="L367"/>
  <c r="L386"/>
  <c r="M381"/>
  <c r="M384"/>
  <c r="K381"/>
  <c r="K384"/>
  <c r="L381"/>
  <c r="M375"/>
  <c r="M379"/>
  <c r="K375"/>
  <c r="K379"/>
  <c r="L375"/>
  <c r="M369"/>
  <c r="M373"/>
  <c r="K369"/>
  <c r="K373"/>
  <c r="L369"/>
  <c r="M287"/>
  <c r="M365"/>
  <c r="K287"/>
  <c r="L287"/>
  <c r="L365"/>
  <c r="M360"/>
  <c r="M363"/>
  <c r="K360"/>
  <c r="K363"/>
  <c r="L360"/>
  <c r="J362"/>
  <c r="M355"/>
  <c r="M358"/>
  <c r="K355"/>
  <c r="K358"/>
  <c r="L355"/>
  <c r="J357"/>
  <c r="M350"/>
  <c r="M353"/>
  <c r="K350"/>
  <c r="K353"/>
  <c r="L350"/>
  <c r="J352"/>
  <c r="M345"/>
  <c r="M348"/>
  <c r="K345"/>
  <c r="K348"/>
  <c r="L345"/>
  <c r="J347"/>
  <c r="M340"/>
  <c r="M343"/>
  <c r="K340"/>
  <c r="K343"/>
  <c r="L340"/>
  <c r="J342"/>
  <c r="M335"/>
  <c r="M338"/>
  <c r="K335"/>
  <c r="K338"/>
  <c r="L335"/>
  <c r="J337"/>
  <c r="M330"/>
  <c r="M333"/>
  <c r="K330"/>
  <c r="K333"/>
  <c r="L330"/>
  <c r="J332"/>
  <c r="M325"/>
  <c r="M328"/>
  <c r="K325"/>
  <c r="K328"/>
  <c r="L325"/>
  <c r="J327"/>
  <c r="M320"/>
  <c r="M323"/>
  <c r="K320"/>
  <c r="K323"/>
  <c r="L320"/>
  <c r="J322"/>
  <c r="M315"/>
  <c r="M318"/>
  <c r="K315"/>
  <c r="K318"/>
  <c r="L315"/>
  <c r="J317"/>
  <c r="M310"/>
  <c r="M313"/>
  <c r="K310"/>
  <c r="K313"/>
  <c r="L310"/>
  <c r="J312"/>
  <c r="M304"/>
  <c r="M308"/>
  <c r="K304"/>
  <c r="K308"/>
  <c r="L304"/>
  <c r="J307"/>
  <c r="J306"/>
  <c r="M299"/>
  <c r="M302"/>
  <c r="K299"/>
  <c r="K302"/>
  <c r="L299"/>
  <c r="J301"/>
  <c r="M294"/>
  <c r="M297"/>
  <c r="K294"/>
  <c r="K297"/>
  <c r="L294"/>
  <c r="J296"/>
  <c r="M289"/>
  <c r="M292"/>
  <c r="K289"/>
  <c r="K292"/>
  <c r="L289"/>
  <c r="J291"/>
  <c r="M268"/>
  <c r="M285"/>
  <c r="K268"/>
  <c r="L268"/>
  <c r="L285"/>
  <c r="M280"/>
  <c r="M283"/>
  <c r="K280"/>
  <c r="K283"/>
  <c r="L280"/>
  <c r="J282"/>
  <c r="M275"/>
  <c r="M278"/>
  <c r="K275"/>
  <c r="K278"/>
  <c r="L275"/>
  <c r="J277"/>
  <c r="M270"/>
  <c r="M273"/>
  <c r="K270"/>
  <c r="K273"/>
  <c r="L270"/>
  <c r="J272"/>
  <c r="M162"/>
  <c r="M266"/>
  <c r="K162"/>
  <c r="L162"/>
  <c r="L266"/>
  <c r="M261"/>
  <c r="M264"/>
  <c r="K261"/>
  <c r="K264"/>
  <c r="L261"/>
  <c r="J263"/>
  <c r="M254"/>
  <c r="M259"/>
  <c r="K254"/>
  <c r="K259"/>
  <c r="L254"/>
  <c r="J258"/>
  <c r="J257"/>
  <c r="J256"/>
  <c r="M248"/>
  <c r="M252"/>
  <c r="K248"/>
  <c r="K252"/>
  <c r="L248"/>
  <c r="J251"/>
  <c r="J250"/>
  <c r="M243"/>
  <c r="M246"/>
  <c r="K243"/>
  <c r="K246"/>
  <c r="L243"/>
  <c r="J245"/>
  <c r="M238"/>
  <c r="M241"/>
  <c r="K238"/>
  <c r="K241"/>
  <c r="L238"/>
  <c r="J240"/>
  <c r="M233"/>
  <c r="M236"/>
  <c r="K233"/>
  <c r="K236"/>
  <c r="L233"/>
  <c r="M228"/>
  <c r="M231"/>
  <c r="K228"/>
  <c r="K231"/>
  <c r="L228"/>
  <c r="J230"/>
  <c r="M223"/>
  <c r="M226"/>
  <c r="K223"/>
  <c r="K226"/>
  <c r="L223"/>
  <c r="J225"/>
  <c r="M218"/>
  <c r="M221"/>
  <c r="K218"/>
  <c r="K221"/>
  <c r="L218"/>
  <c r="J220"/>
  <c r="M213"/>
  <c r="M216"/>
  <c r="K213"/>
  <c r="K216"/>
  <c r="L213"/>
  <c r="J215"/>
  <c r="M206"/>
  <c r="M211"/>
  <c r="K206"/>
  <c r="K211"/>
  <c r="L206"/>
  <c r="J210"/>
  <c r="J209"/>
  <c r="J208"/>
  <c r="M201"/>
  <c r="M204"/>
  <c r="K201"/>
  <c r="K204"/>
  <c r="L201"/>
  <c r="J203"/>
  <c r="M196"/>
  <c r="M199"/>
  <c r="K196"/>
  <c r="K199"/>
  <c r="L196"/>
  <c r="J198"/>
  <c r="M191"/>
  <c r="M194"/>
  <c r="K191"/>
  <c r="K194"/>
  <c r="L191"/>
  <c r="J193"/>
  <c r="M186"/>
  <c r="M189"/>
  <c r="K186"/>
  <c r="K189"/>
  <c r="L186"/>
  <c r="J188"/>
  <c r="M180"/>
  <c r="M184"/>
  <c r="K180"/>
  <c r="K184"/>
  <c r="L180"/>
  <c r="J183"/>
  <c r="J182"/>
  <c r="M174"/>
  <c r="M178"/>
  <c r="K174"/>
  <c r="K178"/>
  <c r="L174"/>
  <c r="J177"/>
  <c r="J176"/>
  <c r="M169"/>
  <c r="M172"/>
  <c r="K169"/>
  <c r="K172"/>
  <c r="L169"/>
  <c r="J171"/>
  <c r="M164"/>
  <c r="M167"/>
  <c r="K164"/>
  <c r="K167"/>
  <c r="L164"/>
  <c r="J166"/>
  <c r="M117"/>
  <c r="M160"/>
  <c r="K117"/>
  <c r="L117"/>
  <c r="L160"/>
  <c r="M155"/>
  <c r="M158"/>
  <c r="K155"/>
  <c r="K158"/>
  <c r="L155"/>
  <c r="J157"/>
  <c r="M150"/>
  <c r="M153"/>
  <c r="K150"/>
  <c r="K153"/>
  <c r="L150"/>
  <c r="J152"/>
  <c r="M141"/>
  <c r="M148"/>
  <c r="K141"/>
  <c r="K148"/>
  <c r="L141"/>
  <c r="J147"/>
  <c r="J146"/>
  <c r="J145"/>
  <c r="J144"/>
  <c r="J143"/>
  <c r="M136"/>
  <c r="M139"/>
  <c r="K136"/>
  <c r="K139"/>
  <c r="L136"/>
  <c r="J138"/>
  <c r="M130"/>
  <c r="M134"/>
  <c r="K130"/>
  <c r="K134"/>
  <c r="L130"/>
  <c r="J133"/>
  <c r="J132"/>
  <c r="M119"/>
  <c r="M128"/>
  <c r="K119"/>
  <c r="K128"/>
  <c r="L119"/>
  <c r="J127"/>
  <c r="J126"/>
  <c r="J125"/>
  <c r="J124"/>
  <c r="J123"/>
  <c r="J122"/>
  <c r="J121"/>
  <c r="M25"/>
  <c r="M115"/>
  <c r="K25"/>
  <c r="L25"/>
  <c r="L115"/>
  <c r="M110"/>
  <c r="M113"/>
  <c r="K110"/>
  <c r="K113"/>
  <c r="L110"/>
  <c r="J112"/>
  <c r="M105"/>
  <c r="M108"/>
  <c r="K105"/>
  <c r="K108"/>
  <c r="L105"/>
  <c r="J107"/>
  <c r="M94"/>
  <c r="M103"/>
  <c r="K94"/>
  <c r="K103"/>
  <c r="L94"/>
  <c r="J102"/>
  <c r="J101"/>
  <c r="J100"/>
  <c r="J99"/>
  <c r="J98"/>
  <c r="J97"/>
  <c r="J96"/>
  <c r="M88"/>
  <c r="M92"/>
  <c r="K88"/>
  <c r="K92"/>
  <c r="L88"/>
  <c r="J91"/>
  <c r="J90"/>
  <c r="M83"/>
  <c r="M86"/>
  <c r="K83"/>
  <c r="K86"/>
  <c r="L83"/>
  <c r="J85"/>
  <c r="M78"/>
  <c r="M81"/>
  <c r="K78"/>
  <c r="K81"/>
  <c r="L78"/>
  <c r="J80"/>
  <c r="M73"/>
  <c r="M76"/>
  <c r="K73"/>
  <c r="K76"/>
  <c r="L73"/>
  <c r="J75"/>
  <c r="M68"/>
  <c r="M71"/>
  <c r="K68"/>
  <c r="K71"/>
  <c r="L68"/>
  <c r="J70"/>
  <c r="M63"/>
  <c r="M66"/>
  <c r="K63"/>
  <c r="K66"/>
  <c r="L63"/>
  <c r="J65"/>
  <c r="M58"/>
  <c r="M61"/>
  <c r="K58"/>
  <c r="K61"/>
  <c r="L58"/>
  <c r="J60"/>
  <c r="M52"/>
  <c r="M56"/>
  <c r="K52"/>
  <c r="K56"/>
  <c r="L52"/>
  <c r="J55"/>
  <c r="J54"/>
  <c r="M47"/>
  <c r="M50"/>
  <c r="K47"/>
  <c r="K50"/>
  <c r="L47"/>
  <c r="J49"/>
  <c r="M38"/>
  <c r="M45"/>
  <c r="K38"/>
  <c r="K45"/>
  <c r="L38"/>
  <c r="J44"/>
  <c r="J43"/>
  <c r="J42"/>
  <c r="J41"/>
  <c r="J40"/>
  <c r="M32"/>
  <c r="M36"/>
  <c r="K32"/>
  <c r="K36"/>
  <c r="L32"/>
  <c r="J35"/>
  <c r="J34"/>
  <c r="M27"/>
  <c r="M30"/>
  <c r="K27"/>
  <c r="K30"/>
  <c r="L27"/>
  <c r="M4"/>
  <c r="M23"/>
  <c r="K4"/>
  <c r="L4"/>
  <c r="L23"/>
  <c r="M17"/>
  <c r="M21"/>
  <c r="K17"/>
  <c r="K21"/>
  <c r="L17"/>
  <c r="M12"/>
  <c r="M15"/>
  <c r="K12"/>
  <c r="K15"/>
  <c r="L12"/>
  <c r="J14"/>
  <c r="M6"/>
  <c r="M10"/>
  <c r="K6"/>
  <c r="K10"/>
  <c r="L6"/>
  <c r="J9"/>
  <c r="J8"/>
</calcChain>
</file>

<file path=xl/sharedStrings.xml><?xml version="1.0" encoding="utf-8"?>
<sst xmlns="http://schemas.openxmlformats.org/spreadsheetml/2006/main" count="557" uniqueCount="400">
  <si>
    <t>Mejora seguridad Lycée Français</t>
  </si>
  <si>
    <t>Código</t>
  </si>
  <si>
    <t>Resumen</t>
  </si>
  <si>
    <t>ImpPres</t>
  </si>
  <si>
    <t>Nat</t>
  </si>
  <si>
    <t>Ud</t>
  </si>
  <si>
    <t>CanPres</t>
  </si>
  <si>
    <t>PrPres</t>
  </si>
  <si>
    <t>Comentario</t>
  </si>
  <si>
    <t>N</t>
  </si>
  <si>
    <t>Longitud</t>
  </si>
  <si>
    <t>Anchura</t>
  </si>
  <si>
    <t>Altura</t>
  </si>
  <si>
    <t>Parcial</t>
  </si>
  <si>
    <t xml:space="preserve">CAP.01       </t>
  </si>
  <si>
    <t>ACTUACIONES PREVIAS</t>
  </si>
  <si>
    <t>Capítulo</t>
  </si>
  <si>
    <t/>
  </si>
  <si>
    <t xml:space="preserve">101          </t>
  </si>
  <si>
    <t>RESERVA ELEMENTOS DE URBANIZACIÓN A CONSERVAR</t>
  </si>
  <si>
    <t>Partida</t>
  </si>
  <si>
    <t>u</t>
  </si>
  <si>
    <t xml:space="preserve">Retirada y reserva de mobiliario urbano existente en el momento de iniciar la obra,  durante los trabajos y posterior limpieza. Desmontaje de elementos incluido.
El precio incluye la reparación de desperfectos en la superficie de apoyo.
</t>
  </si>
  <si>
    <t>Mesa-banco de madera SAS</t>
  </si>
  <si>
    <t>Papelera metàlica SAS</t>
  </si>
  <si>
    <t>101</t>
  </si>
  <si>
    <t xml:space="preserve">102          </t>
  </si>
  <si>
    <t>DESCONEXIÓN DE ACOMETIDA ELÉCTRICA</t>
  </si>
  <si>
    <t xml:space="preserve">Desconexión de la acometida de la instalación eléctrica de la puerta corredera exterior, con corte del fluido eléctrico, previa anulación y neutralización por parte de la compañía suministradora, sin afectar a la estabilidad de los elementos constructivos a los que pueda estar unida. Incluso limpieza, acopio, retirada y carga manual de escombros sobre camión o contenedor.
Se comprobará que la red a desconectar está fuera de servicio y que aquellos otros elementos de servicio público que pudieran verse afectados por las obras están debidamente protegidos.
Revisará la acometida, identificando su procedencia mediante consulta a las compañías suministradoras, así como su actividad y servicio.
</t>
  </si>
  <si>
    <t>Acometida eléctrica SAS</t>
  </si>
  <si>
    <t>102</t>
  </si>
  <si>
    <t xml:space="preserve">103          </t>
  </si>
  <si>
    <t>ARRANQUE DE VEGETACIÓN</t>
  </si>
  <si>
    <t>m²</t>
  </si>
  <si>
    <t xml:space="preserve">Trabajo necesario para el arranque de setos, arbustos y hierbas, mediante la utilización de medios manuales y mecánicos. Incluso tala de ramas y tronco, arrancado de cepa para realización de rasas de cimentación de nuevo vallado, recogida y carga sobre camión o contenedor de la broza generada. No quedarán restos de ramas, hojas, tronco o cepa.
</t>
  </si>
  <si>
    <t>Arranque de vegetación SAS</t>
  </si>
  <si>
    <t>18.5</t>
  </si>
  <si>
    <t>Arranque de vegetación NTV</t>
  </si>
  <si>
    <t>50</t>
  </si>
  <si>
    <t>103</t>
  </si>
  <si>
    <t>CAP.01</t>
  </si>
  <si>
    <t xml:space="preserve">CAP.02       </t>
  </si>
  <si>
    <t>DEMOLICIONES</t>
  </si>
  <si>
    <t xml:space="preserve">201          </t>
  </si>
  <si>
    <t>RETIRADA DE ELEMENTOS DE URBANIZACIÓN</t>
  </si>
  <si>
    <t xml:space="preserve">Desmontaje de marquesina de madera situada en fachada con medios manuales y carga manual sobre camión o contenedor.
Se comprobará que se ha desmontado cualquier elemento sujeto a la protección que se va a desmontar. Se comprobará que los elementos a desmontar no están sometidos a cargas transmitidas por elementos estructurales.
</t>
  </si>
  <si>
    <t>Marquesina de madera SAS</t>
  </si>
  <si>
    <t>4</t>
  </si>
  <si>
    <t>201</t>
  </si>
  <si>
    <t xml:space="preserve">202          </t>
  </si>
  <si>
    <t>DESMONTAJE DE VALLADO EXTERIOR</t>
  </si>
  <si>
    <t>m</t>
  </si>
  <si>
    <t xml:space="preserve">Levantado de rejilla y puerta de rejilla electrosoldada en vallado exterior de parcela, con medios manuales y equipo de oxicorte, fragmentación de los escombros en piezas manejables. Retirada y acopio de escombros. Limpieza de los restos de obra. Carga manual del material levantado y restos de obra sobre camión o contenedor.
El precio incluye el desmontaje de los accesorios y de los elementos de fijación.
</t>
  </si>
  <si>
    <t>Rejilla electrosoldada SAS</t>
  </si>
  <si>
    <t>Puerta abatible de rejilla electrosoldada SAS</t>
  </si>
  <si>
    <t>202</t>
  </si>
  <si>
    <t xml:space="preserve">203          </t>
  </si>
  <si>
    <t>DESMONATJE VALLADO INTERIOR</t>
  </si>
  <si>
    <t xml:space="preserve">Levantado de rejilla y puertas de rejilla electrosoldada en vallado interior de parcela, con medios manuales y equipo de oxicorte, fragmentación de los escombros en piezas manejables. Retirada y acopio de escombros. Limpieza de los restos de obra. Carga manual del material levantado y restos de obra sobre camión o contenedor.
El precio incluye el desmontaje de los accesorios y de los elementos de fijación.
</t>
  </si>
  <si>
    <t>Panel de ocultación SAS</t>
  </si>
  <si>
    <t>Vallado interior Este SAS</t>
  </si>
  <si>
    <t>Puerta vallado interior Este SAS</t>
  </si>
  <si>
    <t>Vallado interior separador SAS</t>
  </si>
  <si>
    <t>Puerta vallado interior separador SAS</t>
  </si>
  <si>
    <t>203</t>
  </si>
  <si>
    <t xml:space="preserve">204          </t>
  </si>
  <si>
    <t>RETIRADA BREZO OCULTACIÓN</t>
  </si>
  <si>
    <t xml:space="preserve">Desmontaje de brezo de ocultación en vallado de parcela, retirada y acopio del material desmontado. Limpieza de los restos de obra. Carga manual del material desmontado y restos de obra sobre camión o contenedor. con medios manuales, y carga manual sobre camión o contenedor.
El precio incluye el desmontaje de los accesorios y de los elementos de fijación.
</t>
  </si>
  <si>
    <t>Brezo de ocultación SAS</t>
  </si>
  <si>
    <t>204</t>
  </si>
  <si>
    <t xml:space="preserve">205          </t>
  </si>
  <si>
    <t>DERRIBO DE BORDILLO PIEDRA</t>
  </si>
  <si>
    <t xml:space="preserve">Demolición de bordillo de piedra, con medios manuales, sin deteriorar los elementos constructivos contiguos, fragmentación de los escombros en piezas manejables. Retirada y acopio de escombros. Limpieza de los restos de obra. Carga manual de escombros sobre camión o contenedor. El precio incluye el picado del material de agarre.
Se medirá la longitud realmente demolida.
</t>
  </si>
  <si>
    <t>Bordillo de piedra irregular grande SAS</t>
  </si>
  <si>
    <t>Bordillo de piedra regular pequeña SAS</t>
  </si>
  <si>
    <t>205</t>
  </si>
  <si>
    <t xml:space="preserve">206          </t>
  </si>
  <si>
    <t>DERRIBO DE BORDILLO DE HORMIGÓN</t>
  </si>
  <si>
    <t xml:space="preserve">Demolición de bordillo de hormigón, con medios manuales, sin deteriorar los elementos constructivos contiguos, fragmentación de los escombros en piezas manejables. Retirada y acopio de escombros. Limpieza de los restos de obra. Carga manual de escombros sobre camión o contenedor. El precio incluye el picado del material de agarre.
Se medirá la longitud realmente demolida.
</t>
  </si>
  <si>
    <t>Bordillo de hormigón SAS</t>
  </si>
  <si>
    <t>206</t>
  </si>
  <si>
    <t xml:space="preserve">207          </t>
  </si>
  <si>
    <t>RETIRADA PUERTA CORREDERA PARA BOMBEROS</t>
  </si>
  <si>
    <t xml:space="preserve">Desmontaje de puerta exterior corredera, con medios manuales, retirada y acopio del material desmontado incluida guia y estructura de soporte. Limpieza de los restos de obra. Carga manual del material desmontado y restos de obra sobre camión o contenedor.
El precio incluye el desmontaje de los mecanismos y de los accesorios.
</t>
  </si>
  <si>
    <t>Puerta corredera SAS</t>
  </si>
  <si>
    <t>207</t>
  </si>
  <si>
    <t xml:space="preserve">208          </t>
  </si>
  <si>
    <t>RETIRADA PUERTA ABATIBLE PEATONES</t>
  </si>
  <si>
    <t xml:space="preserve">Desmontaje de puerta abatible exterior de hasta 5m² de superficie, con medios manuales, retirada y acopio del material desmontado. Limpieza de los restos de obra. Carga manual del material desmontado y restos de obra sobre camión o contenedor.
El precio incluye el desmontaje de los mecanismos y de los accesorios.
</t>
  </si>
  <si>
    <t>Puerta abatible SAS</t>
  </si>
  <si>
    <t>208</t>
  </si>
  <si>
    <t xml:space="preserve">209          </t>
  </si>
  <si>
    <t>DERRIBO MACHONES DE OBRA CERÁMICA</t>
  </si>
  <si>
    <t>m³</t>
  </si>
  <si>
    <t xml:space="preserve">Demolición de pilastra de fábrica de ladrillo cerámico macizo, con medios manuales, fragmentación de los escombros en piezas manejables. Retirada y acopio de escombros. Limpieza de los restos de obra. Carga manual de escombros sobre camión o contenedor.
No quedarán partes inestables del elemento demolido parcialmente, y la zona de trabajo estará limpia de escombros.
</t>
  </si>
  <si>
    <t>Machones SAS</t>
  </si>
  <si>
    <t>209</t>
  </si>
  <si>
    <t xml:space="preserve">210          </t>
  </si>
  <si>
    <t>REPICADO DE PAVIMENTO</t>
  </si>
  <si>
    <t xml:space="preserve">Demolición de pavimento existente en las zonas donde sea necesario afectadas por la intervención, con martillo neumático. Retirada y acopio de escombros. Limpieza de los restos de obra. Carga manual de escombros sobre camión o contenedor. 
El precio incluye el corte previo del contorno del pavimento, pero no incluye la demolición de la base soporte.
Una vez concluidos los trabajos, la base soporte quedará limpia de restos del material.
</t>
  </si>
  <si>
    <t>Aglomerado asfáltico SAS</t>
  </si>
  <si>
    <t>210</t>
  </si>
  <si>
    <t xml:space="preserve">211          </t>
  </si>
  <si>
    <t>ADAPTACIÓN VADO ACERA</t>
  </si>
  <si>
    <t xml:space="preserve">Retirada de elementos en la zona y demolición de bordillo sobre base de hormigón, con medios manuales, sin deteriorar los elementos constructivos contiguos, fragmentación de los escombros en piezas manejables. Retirada y acopio de escombros. Limpieza de los restos de obra. Carga manual de escombros sobre camión o contenedor. El precio incluye el picado del material de agarre.
</t>
  </si>
  <si>
    <t>Bordillo SAS</t>
  </si>
  <si>
    <t>211</t>
  </si>
  <si>
    <t xml:space="preserve">212          </t>
  </si>
  <si>
    <t>DESMONTAJE CARPINTERIA BAJO PORCHE</t>
  </si>
  <si>
    <t xml:space="preserve">Desmontaje y retirada de carpintería metàlica acristalada de cualquier tipo, con o sin puerta, con medios manuales, sin deteriorar los elementos constructivos a los que está sujeta, y carga manual sobre camión o contenedor.
Se comprobará que los elementos a demoler no están sometidos a cargas transmitidas por elementos estructurales.
El precio incluye el levantado de las hojas, de los marcos, de los tapajuntas y de los herrajes.
</t>
  </si>
  <si>
    <t>Carpinteria con puerta BP</t>
  </si>
  <si>
    <t>Carpinteria sin puerta BP</t>
  </si>
  <si>
    <t>212</t>
  </si>
  <si>
    <t xml:space="preserve">213          </t>
  </si>
  <si>
    <t>EXCAVACIONES ELEMENTOS CIMENTACIÓN</t>
  </si>
  <si>
    <t xml:space="preserve">Excavación, en cualquier tipo de terreno, con medios manuales, y carga manual a camión. Volumen medido sobre las secciones de la excavación, no incluidos los incrementos por excesos de excavación. Se resevarán 80 m3, aproximadamente, de tierras para el llenado de la zona de aparcapatinetes.
El fondo de la excavación quedará nivelado, limpio y ligeramente apisonado.
Se comprobará la posible existencia de servidumbres, elementos enterrados, redes de servicio o cualquier tipo de instalaciones que puedan resultar afectadas por las obras a iniciar. Se dispondrán puntos fijos de referencia en lugares que puedan verse afectados por la excavación, a los cuales se referirán todas las lecturas de cotas de nivel y desplazamientos horizontales y verticales de los puntos del terreno. Se comprobará el estado de conservación de los edificios medianeros y de las construcciones próximas que puedan verse afectadas por las excavaciones.
Si existieran instalaciones en servicio que pudieran verse afectadas por los trabajos a realizar, solicitará de las correspondientes compañías suministradoras su situación y, en su caso, la solución a adoptar, así como las distancias de seguridad a tendidos aéreos de conducción de energía eléctrica. Notificará al director de la ejecución de la obra, con la antelación suficiente, el comienzo de las excavaciones. En caso de realizarse cualquier tipo de entibación del terreno, presentará al director de la ejecución de la obra, para su aprobación, los cálculos justificativos de la solución a adoptar.
</t>
  </si>
  <si>
    <t>Cimentación báculo zona SAS</t>
  </si>
  <si>
    <t>Cimentación báculos zona rocodromo</t>
  </si>
  <si>
    <t>Cimentación báculos resto escuela</t>
  </si>
  <si>
    <t>Cimentacióm muro base vallado exterior</t>
  </si>
  <si>
    <t>Cimentación muro patinetes</t>
  </si>
  <si>
    <t>Cimentación zapata vallada inteiror y maquisina</t>
  </si>
  <si>
    <t>Riostras</t>
  </si>
  <si>
    <t>213</t>
  </si>
  <si>
    <t xml:space="preserve">214          </t>
  </si>
  <si>
    <t>EXCAVACION ZANJAS INSTALACIONES</t>
  </si>
  <si>
    <t xml:space="preserve">Excavación de zanjas para instalaciones de medidas aproximada de 40x50, en cualquier tipo de terreno, con medios mecánicos, y y acopio en los bordes de la excavación, y posterior relleno envolvente y principal de zanjas para instalaciones, con tierra seleccionada procedente de la propia excavación y compactación en tongadas sucesivas de 20 cm de espesor máximo con bandeja vibrante de guiado manual, hasta alcanzar una densidad seca no inferior al 95% de la máxima obtenida en el ensayo Proctor Modificado, realizado según UNE 103501. Incluso cinta o distintivo indicador de la instalación. El precio no incluye la realización del ensayo Proctor Modificado.
 El precio no incluye el transporte de los materiales excavados. No incluidos los incrementos por excesos de excavación
</t>
  </si>
  <si>
    <t>Zanjas para instalaciones</t>
  </si>
  <si>
    <t>214</t>
  </si>
  <si>
    <t xml:space="preserve">2015         </t>
  </si>
  <si>
    <t>RELLENO ZONA  APARCAPATINETES</t>
  </si>
  <si>
    <t xml:space="preserve">Relleno con tierra seleccionada procedente de la propia excavación, y compactación en tongadas sucesivas de 30 cm de espesor máximo con pisón vibrante de guiado manual, hasta alcanzar una densidad seca no inferior al 95% de la máxima obtenida en el ensayo Proctor Modificado, realizado según UNE 103501. El precio no incluye la realización del ensayo Proctor Modificado. 
</t>
  </si>
  <si>
    <t>Zona aparcapatinetes</t>
  </si>
  <si>
    <t>2015</t>
  </si>
  <si>
    <t>CAP.02</t>
  </si>
  <si>
    <t xml:space="preserve">CAP.03       </t>
  </si>
  <si>
    <t>CIMENTACIÓN</t>
  </si>
  <si>
    <t xml:space="preserve">301          </t>
  </si>
  <si>
    <t>HORMIGÓN DE LIMPIEZA</t>
  </si>
  <si>
    <t xml:space="preserve">Capa de hormigón de limpieza y nivelado de fondos de cimentación, de 10 cm de espesor, de hormigón HL-150/B/20, fabricado en central y vertido desde camión, en el fondo de la excavación previamente realizada.
La superficie quedará horizontal y plana.
</t>
  </si>
  <si>
    <t>301</t>
  </si>
  <si>
    <t xml:space="preserve">302          </t>
  </si>
  <si>
    <t>ENCOFRADO MURO</t>
  </si>
  <si>
    <t xml:space="preserve">Montaje de sistema de encofrado recuperable metálico, a dos caras, para zapata para fuestde muro, formado por paneles metálicos, y posterior desmontaje del sistema de encofrado. Incluso elementos de sustentación, fijación y acodalamientos necesarios para su estabilidad y líquido desencofrante para evitar la adherencia del hormigón al encofrado.
</t>
  </si>
  <si>
    <t>Fuste muro valla eterior</t>
  </si>
  <si>
    <t>Fuste muro aparcapatineres</t>
  </si>
  <si>
    <t>302</t>
  </si>
  <si>
    <t xml:space="preserve">303          </t>
  </si>
  <si>
    <t>MURO VALLADO EXTERIOR</t>
  </si>
  <si>
    <t xml:space="preserve">Muro perimetral corrido, de sección en "L" de dimensiones mínimas de 50x30cm por encima el pavimento y 80x60cm por debajo del mismo, de hormigón armado, realizada en excavación previa, con hormigón HA-25/B/20/IIa fabricado en central, y vertido desde camión, y acero UNE-EN 10080 B 500 S, con una cuantía aproximada de 50 kg/m³. El precio incluye la elaboración de la ferralla (corte, doblado y conformado de elementos) en taller industrial y el montaje en el lugar definitivo de su colocación en obra, pero no incluye el encofrado.
El conjunto será monolítico y transmitirá correctamente las cargas al terreno. La superficie quedará sin imperfecciones.
</t>
  </si>
  <si>
    <t>Muro base vallado exterior</t>
  </si>
  <si>
    <t>303</t>
  </si>
  <si>
    <t xml:space="preserve">304          </t>
  </si>
  <si>
    <t>RESTO ELEMENTOS CIMENTACION</t>
  </si>
  <si>
    <t xml:space="preserve">Zapata de cimentación de hormigón armado, realizada con hormigón HA-25/B/20/IIa vertido desde camión, y acero UNE-EN 10080 B 500 S, con una cuantía aproximada de 35 kg/m³. Con parrila superior e inferior # Ø16 c/ 20. 
El precio incluye la elaboración de la ferralla (corte, doblado y conformado de elementos) en taller industrial y el montaje en el lugar definitivo de su colocación en obra, pero no incluye el encofrado.
</t>
  </si>
  <si>
    <t>304</t>
  </si>
  <si>
    <t xml:space="preserve">305          </t>
  </si>
  <si>
    <t>CIMENTACIÓN MURO APARCAPATINETES</t>
  </si>
  <si>
    <t xml:space="preserve">Zapata corrida de cimentación para muro, de hormigón armado, realizada en excavación previa, con hormigón HA-25/B/20/IIa fabricado en central, y vertido desde camión, y acero UNE-EN 10080 B 500 S, con una cuantía aproximada de 20 kg/m³. Incluso armaduras de espera de los pilares u otros elementos, alambre de atar, y separadores. El precio incluye la elaboración de la ferralla (corte, doblado y conformado de elementos) en taller industrial y el montaje en el lugar definitivo de su colocación en obra, pero no incluye el encofrado
</t>
  </si>
  <si>
    <t>Muro aparcapatinetes</t>
  </si>
  <si>
    <t>305</t>
  </si>
  <si>
    <t xml:space="preserve">306          </t>
  </si>
  <si>
    <t>FUSTE MURO APARCAPATINETES</t>
  </si>
  <si>
    <t xml:space="preserve">Muro de contención de tierras de hormigón armado, realizado con hormigón HA-25/B/20/IIa fabricado en central, y vertido des de camión, y acero UNE-EN 10080 B 500 S, con una cuantía aproximada de 20 kg/m³. Incluso alambre de atar y separadores. El precio incluye la elaboración y el montaje de la ferralla en el lugar definitivo de su colocación en obra, pero no incluye el encofrado
</t>
  </si>
  <si>
    <t>306</t>
  </si>
  <si>
    <t>CAP.03</t>
  </si>
  <si>
    <t xml:space="preserve">CAP.04       </t>
  </si>
  <si>
    <t>OBRA NUEVA</t>
  </si>
  <si>
    <t xml:space="preserve">401          </t>
  </si>
  <si>
    <t>PUERTA CORREDERA INTERIOR L=2,20 M</t>
  </si>
  <si>
    <t xml:space="preserve">Puerta de conjunto de reja mòvil motorizada metàlica, de una hoja corredera, dimensiones 300x220 cm,formado por paneles de malla electrosoldada, de 12,7x76,2 mm de paso de malla y 4 mm de diámetro en varillas horizontales y 4mm de diámetro en varillas verticales, acabado galvanizado y plastificado en color verde RAL 6015, con postes de acero galvanizado y pintado, de sección 80x60mm y 3 m de altura, anclados con base metàlica en dado de hormigón. Incluso accesorios para la fijación de los paneles de malla electrosoldada a los postes metálicos. Con mando a distancia y control centralizado.
O similar.
</t>
  </si>
  <si>
    <t>Puerta corredera SAS-Tenis</t>
  </si>
  <si>
    <t>401</t>
  </si>
  <si>
    <t xml:space="preserve">402          </t>
  </si>
  <si>
    <t>PUERTA CORREDERA INTERIOR L=4,30 M</t>
  </si>
  <si>
    <t xml:space="preserve">Puerta de conjunto de reja mòvil motorizada metàlica, de dos hojas correderas, dimensiones 300x220 cm,formado por paneles de malla electrosoldada,de 12,7x76,2 mm de paso de malla y 4 mm de diámetro en varillas horizontales y 4mm de diámetro en varillas verticales, acabado galvanizado y plastificado en color verde RAL 6015, con bastidor de acero galvanizado y plastificado en color verde RAL 6015 de sección 60x60 mm y postes de acero galvanizado y pintado, de sección 80x60mm y 3 m de altura, anclados con base metàlica en dado de hormigón. Incluso accesorios para la fijación de los paneles de malla electrosoldada a los postes metálicos. Con mando a distancia y control centralizado.
O similar.
</t>
  </si>
  <si>
    <t>402</t>
  </si>
  <si>
    <t xml:space="preserve">403          </t>
  </si>
  <si>
    <t>PUERTA CORREDERA INTERIOR L=1,10 M</t>
  </si>
  <si>
    <t xml:space="preserve">Puerta de conjunto de reja mòvil motorizada metàlica, de una hoja corredera, dimensiones 300x110 cm,formado por paneles de malla electrosoldada, de 12,7x76,2 mm de paso de malla y 4 mm de diámetro en varillas horizontales y 4mm de diámetro en varillas verticales, acabado galvanizado y plastificado en color verde RAL 6015, con postes de acero galvanizado y pintado, de sección 80x60mm y 3 m de altura, anclados con base metàlica en dado de hormigón. Incluso accesorios para la fijación de los paneles de malla electrosoldada a los postes metálicos. Con mando a distancia y control centralizado.
O similar.
</t>
  </si>
  <si>
    <t>Puerta corredera SAS-Rocodromo</t>
  </si>
  <si>
    <t>Puerta corrdera jardi-Rocodromo</t>
  </si>
  <si>
    <t>403</t>
  </si>
  <si>
    <t xml:space="preserve">404          </t>
  </si>
  <si>
    <t>PUERTA CORREDERA EXTERIOR L=2,20 M</t>
  </si>
  <si>
    <t xml:space="preserve">Puerta de conjunto de reja mòvil motorizada metàlica, de una hoja corredera, dimensiones 330x220 cm, formado por verja tradicional compuesta de barrotes horizontales de tubo cuadrado de perfil hueco de acero laminado en frío de 50x50x1,5 mm y poste de tubo cuadrado de perfil hueco de acero laminado en frío de 50x50x1,5 mm de 3 m de altura. Verja revestida con listones de madera de pino Douglas de 50x50x3300mm y 50x50x2700mm colocados a tresbolillo para su privacidad acabado con barniz Lasur y malla de ocultación. Con mando a distancia y control centralizado.
Tipologia igual a existente en acceso pabellón de seguridad.
</t>
  </si>
  <si>
    <t>Puerta corredera C.Marques de Muhacen-SAS</t>
  </si>
  <si>
    <t>Puerta corredera Bosch i Gimpera - SAS</t>
  </si>
  <si>
    <t>404</t>
  </si>
  <si>
    <t xml:space="preserve">405          </t>
  </si>
  <si>
    <t>PUERTA CORREDERA EXTERIOR L=4,30M</t>
  </si>
  <si>
    <t xml:space="preserve">Puerta de conjunto de reja mòvil motorizada metàlica, de dos hojas correderas, dimensiones 330x220 cm, formado por verja tradicional compuesta de barrotes horizontales de tubo cuadrado de perfil hueco de acero laminado en frío de 50x50x1,5 mm y poste de tubo cuadrado de perfil hueco de acero laminado en frío de 50x50x1,5 mm de 3 m de altura. Verja revestida con listones de madera de pino Douglas de 50x50x3300mm y 50x50x2700mm colocados a tresbolillo para su privacidad acabado con barniz Lasur y malla de ocultación. Con mando a distancia y control centralizado.
Tipologia igual a existente en acceso pabellón de seguridad.
</t>
  </si>
  <si>
    <t>405</t>
  </si>
  <si>
    <t xml:space="preserve">405A         </t>
  </si>
  <si>
    <t>PUERTA CORREDERA EXTERIRO L=1,10M</t>
  </si>
  <si>
    <t xml:space="preserve">Puerta de conjunto de reja mòvil motorizada metàlica, de una hoja corredera, dimensiones 330x110 cm, formado por verja tradicional compuesta de barrotes horizontales de tubo cuadrado de perfil hueco de acero laminado en frío de 50x50x1,5 mm y poste de tubo cuadrado de perfil hueco de acero laminado en frío de 50x50x1,5 mm de 3 m de altura. Verja revestida con listones de madera de pino Douglas de 50x50x3300mm y 50x50x2700mm colocados a tresbolillo para su privacidad acabado con barniz Lasur y malla de ocultación. Con mando a distancia y control centralizado.
Tipologia igual a existente en acceso pabellón de seguridad.
</t>
  </si>
  <si>
    <t>Puerta acceso aparcapatinetes</t>
  </si>
  <si>
    <t>405A</t>
  </si>
  <si>
    <t xml:space="preserve">406          </t>
  </si>
  <si>
    <t>VALLADO EXTERIOR</t>
  </si>
  <si>
    <t xml:space="preserve">Vallado de parcela sobre zòcalo de hormigón, formado por verja tradicional compuesta de barrotes horizontales de tubo cuadrado de perfil hueco de acero laminado en frío de 50x50x1,5 mm y poster de tubo cuadrado de perfil hueco de acero laminado en frío de 50x50x1,5 mm de 2,7 m de altura anclados y con triangulación a zòcalo de hormigón. Verja revestida con listones de madera de pino Douglas de 50x50x3300mm y 50x50x2700mm colocados a tresbolillo para su privacidad acabado con barniz Lasur y malla de ocultación. 
Tipologia igual a existente en acceso pabellón de seguridad.
</t>
  </si>
  <si>
    <t>Vallado exterior</t>
  </si>
  <si>
    <t>406</t>
  </si>
  <si>
    <t xml:space="preserve">407          </t>
  </si>
  <si>
    <t>VALLADO INTERIOR</t>
  </si>
  <si>
    <t xml:space="preserve">Vallado interior antitrepa, formado por paneles de malla electrosoldada, de 12,7x76,2 mm de paso de malla y 4 mm de diámetro en varillas horizontales y 4mm de diámetro en varillas verticales, acabado galvanizado y plastificado en color verde RAL 6015, con postes de acero galvanizado y pintado, de sección 80x60mm y 3 m de altura, separados modularmente cada 2,40m ± 0,1m entre sí y anclados con base metàlica en cimentació o muro. Incluso accesorios para la fijación de los paneles de malla electrosoldada a los postes metálicos. Incluïda puerta manual de 1.00m de paso entre zona SAS y Primara. 
O similar.
</t>
  </si>
  <si>
    <t>Vallado interior</t>
  </si>
  <si>
    <t>407</t>
  </si>
  <si>
    <t xml:space="preserve">409          </t>
  </si>
  <si>
    <t>PAVIMENTO</t>
  </si>
  <si>
    <t xml:space="preserve">Pavimento continuo de hormigón impreso sobre pavimento existente, con juntas, de 5 cm de espesor mínimo, para unificar niveles, realizado con hormigón HA-25/B/20/IIa fabricado en central, y vertido desde camión, y malla electrosoldada ME 20x20 Ø 5-5 B 500 T 6x2,20 UNE-EN 10080, sobre separadores homologados; endurecido superficialmente mediante espolvoreo con mortero decorativo de rodadura para pavimento de hormigón, compuesto de cemento, áridos de sílice, aditivos orgánicos, rendimiento 4,5 kg/m²; acabado impreso en relieve mediante estampación con moldes de goma textura adoquin lineal o circular según zona, previa aplicación de desmoldeante en polvo. Incluso p/p de colocación y retirada de encofrados, ejecución de juntas de construcción; emboquillado o conexión de los elementos exteriores (cercos de arquetas, sumideros, botes sifónicos, etc.) de las redes de instalaciones ejecutadas bajo el pavimento; extendido, regleado y aplicación de aditivos. Limpieza final del hormigón mediante proyección de agua a presión y sellado final mediante aplicación de resina impermeabilizante. 
Tendrá planeidad. La evacuación de aguas será correcta. Tendrá buen aspecto.
</t>
  </si>
  <si>
    <t>Restitución de pavimento geometría rectangular SAS</t>
  </si>
  <si>
    <t>Nuevo pavimento geometría rectangular SAS</t>
  </si>
  <si>
    <t>Nuevo pavimento geometría ondas SAS</t>
  </si>
  <si>
    <t>409</t>
  </si>
  <si>
    <t xml:space="preserve">410          </t>
  </si>
  <si>
    <t>BORDE METÀLICO</t>
  </si>
  <si>
    <t xml:space="preserve">Borde metálico de piezas flexibles de chapa lisa de acero galvanizado de 16 a 20 micras, de 100 mm de altura, 2,0 mm de espesor, acabado natural, dispuestas linealmente con solape entre ellas y unidas entre sí mediante pestañas de anclaje, fijadas al terreno con estacas metálicas, para delimitar encuentros entre pavimentos y alcorques..
</t>
  </si>
  <si>
    <t>Borde metálico SAS</t>
  </si>
  <si>
    <t>410</t>
  </si>
  <si>
    <t xml:space="preserve">411          </t>
  </si>
  <si>
    <t>MARQUESINA</t>
  </si>
  <si>
    <t xml:space="preserve">Marquesina de madera de pino Douglas, de 12'75x2'45x2'5 m adossada a fachada y con pilares de madera de 10x10cm con base metàlica anclada a cimentación y pared existente. Incluso accesorios, piezas especiales, elementos de anclaje y barniz para tratamiento de protección.  Replanteo de alineaciones y niveles.
incluidos tacos químos de anclaje (M12) a pared existent, antes se comprobará que la pared existente se apta para soportar la estructura.
</t>
  </si>
  <si>
    <t>Marquesina SAS</t>
  </si>
  <si>
    <t>411</t>
  </si>
  <si>
    <t xml:space="preserve">413          </t>
  </si>
  <si>
    <t>CANALETA DE DRENAJE</t>
  </si>
  <si>
    <t xml:space="preserve">Canaleta prefabricada de hormigón polímero, de 12000 mm de longitud, 127 mm de ancho exterior, 100 mm de ancho interior y 95 mm de altura, con rejilla nervada de acero galvanizado, clase A-15 según UNE-EN 124, con sistema de fijación rápida por presión, colocada sobre solera de hormigón en masa HM-20/B/20/I de 10 cm de espesor. Incluso accesorios de montaje, piezas especiales y elementos de sujeción.
Se comprobará que la ubicación y el recorrido se corresponden con los de Proyecto.
Se conectará con la red de saneamiento del edificio, asegurándose su estanqueidad y circulación.
</t>
  </si>
  <si>
    <t>Canaleta de drenaje SAS</t>
  </si>
  <si>
    <t>413</t>
  </si>
  <si>
    <t xml:space="preserve">414          </t>
  </si>
  <si>
    <t>BANCOS</t>
  </si>
  <si>
    <t xml:space="preserve">Banco de fábrica de ladrillo cerámico perforado (gero), para revestir, 300x45x45 cm, rebozado M-80 para posterior forrado con madera tipo Douglas, incluye remates perimetrales así como tratamiento de dos manos de Lasur.
Replanteo de alineaciones y niveles. 
O similar.
</t>
  </si>
  <si>
    <t>Banco SAS</t>
  </si>
  <si>
    <t>414</t>
  </si>
  <si>
    <t xml:space="preserve">415          </t>
  </si>
  <si>
    <t>CONFORMACIÓN DE VADO</t>
  </si>
  <si>
    <t xml:space="preserve">Conformación de vado con piezas especificas de granito para posibilitar el acceso de los vehículos.
A gestionar con el ayuntamiento de Barcelona.
</t>
  </si>
  <si>
    <t>Vado SAS</t>
  </si>
  <si>
    <t>4.5</t>
  </si>
  <si>
    <t>415</t>
  </si>
  <si>
    <t xml:space="preserve">416          </t>
  </si>
  <si>
    <t>CARPINTERIA BAJO PORCHE</t>
  </si>
  <si>
    <t xml:space="preserve">Suministro y montaje de conjunto de carpintería de aluminio de dimensiones 4'10x2'8 m, anodizado natural, formada por dos hojas practicables, una 180º y otra 90º de 110x220 cm, una hoja fija de 185x220cm, otra hoja fija superior de 410x60cm, y con premarco. Espesor y calidad del proceso de anodizado garantizado por el sello EWAA-EURAS. Compuesta por perfiles extrusionados formando marcos y hojas de 1,5 mm de espesor mínimo en perfiles estructurales. Accesorios, herrajes de colgar y apertura, juntas de acristalamiento de EPDM, tornillería de acero inoxidable, elementos de estanqueidad, accesorios y utillajes de mecanizado homologados. Compacto incorporado (monoblock). Incluso p/p de garras de fijación, sellado perimetral de juntas por medio de un cordón de silicona neutra y ajuste final en obra. Elaborada en taller, con clasificación a la permeabilidad al aire según UNE-EN 12207, clasificación a la estanqueidad al agua según UNE-EN 12208 y clasificación a la resistencia a la carga del viento según UNE-EN 12210. Totalmente montada y probada por la empresa instaladora mediante las correspondientes pruebas de servicio (incluidas en este precio).
Vidrio laminar de seguridad, antiagresión, compuesto por dos lunas de 3 mm de espesor unidas mediante dos láminas incoloras de butiral de polivinilo, de 0,38 mm de espesor cada una, categoría de resistencia P1A, según UNE-EN 356, fijado sobre carpintería con acuñado mediante calzos de apoyo perimetrales y laterales, sellado en frío con silicona sintética incolora (no acrílica), compatible con el material soporte.
Mediadas a comprobar en obra antes de realtizar el pedido.
El  electroimán para retención de puertas, se contabiliza en el captiulo de isntalación/seguridad
</t>
  </si>
  <si>
    <t>Carpinteria BP</t>
  </si>
  <si>
    <t>416</t>
  </si>
  <si>
    <t xml:space="preserve">417          </t>
  </si>
  <si>
    <t>CARPINTERIA BAJO PORCHE FIJA</t>
  </si>
  <si>
    <t>U</t>
  </si>
  <si>
    <t xml:space="preserve">Suministro y montaje de conjunto de carpintería de aluminio de dimensiones 4'10x2'8 m, anodizado natural, formada por tres hojas fijas 135x220 cm, , otra hoja fija superior de 410x60cm, y con premarco. Espesor y calidad del proceso de anodizado garantizado por el sello EWAA-EURAS. Compuesta por perfiles extrusionados formando marcos y hojas de 1,5 mm de espesor mínimo en perfiles estructurales. Accesorios, herrajes de colgar y apertura, juntas de acristalamiento de EPDM, tornillería de acero inoxidable, elementos de estanqueidad, accesorios y utillajes de mecanizado homologados. Compacto incorporado (monoblock). Incluso p/p de garras de fijación, sellado perimetral de juntas por medio de un cordón de silicona neutra y ajuste final en obra. Elaborada en taller, con clasificación a la permeabilidad al aire según UNE-EN 12207, clasificación a la estanqueidad al agua según UNE-EN 12208 y clasificación a la resistencia a la carga del viento según UNE-EN 12210. Totalmente montada y probada por la empresa instaladora mediante las correspondientes pruebas de servicio (incluidas en este precio).
Vidrio laminar de seguridad, antiagresión, compuesto por dos lunas de 3 mm de espesor unidas mediante dos láminas incoloras de butiral de polivinilo, de 0,38 mm de espesor cada una, categoría de resistencia P1A, según UNE-EN 356, fijado sobre carpintería con acuñado mediante calzos de apoyo perimetrales y laterales, sellado en frío con silicona sintética incolora (no acrílica), compatible con el material soporte.
Mediadas a comprobar en obra antes de realtizar el pedido.
</t>
  </si>
  <si>
    <t>Carpinteria Fija</t>
  </si>
  <si>
    <t>417</t>
  </si>
  <si>
    <t xml:space="preserve">418          </t>
  </si>
  <si>
    <t>SUBSTUTIUCION VIDRIOS</t>
  </si>
  <si>
    <t xml:space="preserve">Substitución de vidrios existentes en puestga corredera situada en el porche, pro vidrio laminar de seguridad, antiagresión, compuesto por dos lunas de 3 mm de espesor unidas mediante dos láminas incoloras de butiral de polivinilo, de 0,38 mm de espesor cada una, categoría de resistencia P1A, según UNE-EN 356, fijado sobre carpintería existente con acuñado mediante calzos de apoyo perimetrales y laterales, sellado en frío con silicona sintética incolora (no acrílica), compatible con el material soporte.
Mediadas a comprobar en obra antes de realtizar el pedido.
</t>
  </si>
  <si>
    <t>Puerta porche a vestibulo</t>
  </si>
  <si>
    <t>Puerta vestíbulo</t>
  </si>
  <si>
    <t>418</t>
  </si>
  <si>
    <t xml:space="preserve">419          </t>
  </si>
  <si>
    <t>BREZO NATURAL</t>
  </si>
  <si>
    <t xml:space="preserve">Ampliación de brezo en la valla exterior de la escuela, que ya dispone de brezo, para ampliació a 3m de altura, y nuevo brezo en la zona aparcapatinetes en toda la altura de la nueva valla, mediente cerramiento natural de brezo, tejido con alambre galvanizado, suministrado en rollos de uno a dos metros de altura, sujeto con alambre galvanizado sobre un soporte existente (no incluido en este precio). Completamente terminado.
</t>
  </si>
  <si>
    <t>Valla exterior existente</t>
  </si>
  <si>
    <t>Brezo mal estato valla exteior existente</t>
  </si>
  <si>
    <t>419</t>
  </si>
  <si>
    <t xml:space="preserve">420          </t>
  </si>
  <si>
    <t>SOLERA  APARCAPATINETES</t>
  </si>
  <si>
    <t xml:space="preserve">Solera de hormigón armado de 15 cm de espesor, realizada con hormigón HA-25/B/20/IIa fabricado en central, y vertido desde camión, y malla electrosoldada ME 15x15 Ø 8-8 B 500 T 6x2,20 UNE-EN 10080 como armadura de reparto, colocada sobre separadores homologados, extendido y vibrado manual mediante regla vibrante, con acabado superficial mediante fratasadora mecánica. El precio no incluye la base de la solera.
</t>
  </si>
  <si>
    <t>Solera aparcapatinetes</t>
  </si>
  <si>
    <t>420</t>
  </si>
  <si>
    <t>CAP.04</t>
  </si>
  <si>
    <t xml:space="preserve">CAP.05       </t>
  </si>
  <si>
    <t>ELEMENTOS DE URBANIZACIÓN</t>
  </si>
  <si>
    <t xml:space="preserve">501          </t>
  </si>
  <si>
    <t>RECOLOCACIÓN DE PAPELERAS EXISTENTES</t>
  </si>
  <si>
    <t xml:space="preserve">Recolocación de  papeleras metàlicas existentes ancladas en base metàlica al pavimento.
</t>
  </si>
  <si>
    <t>Papeleras SAS</t>
  </si>
  <si>
    <t>501</t>
  </si>
  <si>
    <t xml:space="preserve">502          </t>
  </si>
  <si>
    <t>RECOLOCACIÓN DE MESA-BANCO EXISTENTE</t>
  </si>
  <si>
    <t xml:space="preserve">Recolocación de mesa-banco de madera existente.
</t>
  </si>
  <si>
    <t>Mesa-Banco SAS</t>
  </si>
  <si>
    <t>502</t>
  </si>
  <si>
    <t xml:space="preserve">503          </t>
  </si>
  <si>
    <t>BOLARDOS FIJOS</t>
  </si>
  <si>
    <t xml:space="preserve">Bolardo fijo cilíndrico, de 120 cm de altura y 10 cm de diámetro, de acero inoxidable AISI 304 pulido y abrillantado, fijado en base al pavimento. Incluso replanteo, elementosa de anclaje y eliminación y limpieza del mterial sobrante.
O similar.
</t>
  </si>
  <si>
    <t>Bolardo fijo SAS</t>
  </si>
  <si>
    <t>503</t>
  </si>
  <si>
    <t>CAP.05</t>
  </si>
  <si>
    <t xml:space="preserve">CAP.06       </t>
  </si>
  <si>
    <t>INSTALACIONES/SEGURIDAD</t>
  </si>
  <si>
    <t xml:space="preserve">601          </t>
  </si>
  <si>
    <t>CANALIZACIÓN SUBTERRÁNEA</t>
  </si>
  <si>
    <t xml:space="preserve">Suministro e instalación enterrada de canalización de tubo curvable, suministrado en rollo, de polietileno de doble pared (interior lisa y exterior corrugada), de color naranja, de 90 mm de diámetro nominal, resistencia a la compresión 450 N, colocado sobre fondo de zanja, debidamente compactada y nivelada con pisón vibrante de guiado manual. Incluso cinta de señalización. El precio incluye los equipos y la maquinaria necesarios para el desplazamiento y la disposición en obra de los elementos, pero no incluye la excavación ni el relleno principal.
</t>
  </si>
  <si>
    <t>Canalización subterránea</t>
  </si>
  <si>
    <t>601</t>
  </si>
  <si>
    <t xml:space="preserve">601A         </t>
  </si>
  <si>
    <t>ARQUETAS</t>
  </si>
  <si>
    <t xml:space="preserve">Arqueta de registro secundario, en canalización principal enterrada de ICT de 400x400x400 mm de dimensiones interiores, con ganchos para tracción, cerco y tapa metálicos, colocada sobre solera de hormigón en masa HM-20/P/20/I de 10 cm de espesor. El precio no incluye la excavación ni el relleno perimetral posterior.
</t>
  </si>
  <si>
    <t>Arquetas</t>
  </si>
  <si>
    <t>601A</t>
  </si>
  <si>
    <t xml:space="preserve">601B         </t>
  </si>
  <si>
    <t>BÁCULOS</t>
  </si>
  <si>
    <t xml:space="preserve">Suministro e instal.lación de báculo de acero tronocónico de 4 m de altura, para posterior instalacion de los elementos de seguridad.  Galvanizada por inmersión en caliente según norma UNE-EN-1461. Posibilidad de pintar en cualquier color RAL, bajo petición previa. Incluidos los accessorios de motaje (placa y tacos anclaje)
</t>
  </si>
  <si>
    <t>Bàculos</t>
  </si>
  <si>
    <t>601B</t>
  </si>
  <si>
    <t xml:space="preserve">602          </t>
  </si>
  <si>
    <t>CABLEADO ELECTRICO PARA RED SUBTERRÁNEA</t>
  </si>
  <si>
    <t xml:space="preserve">Cableado para red subterránea de alumbrado, y puertas motorizadas formado por cable electrico 3x2.5mm2. Incluso accesorios y elementos de sujeción. Totalmente montado, conexionado y probado.
</t>
  </si>
  <si>
    <t>Cableado para alumbrado</t>
  </si>
  <si>
    <t>Cableado para puertas motorizadas</t>
  </si>
  <si>
    <t>602</t>
  </si>
  <si>
    <t xml:space="preserve">602A         </t>
  </si>
  <si>
    <t>CABLEADO INSTALACION SEGURIDAD</t>
  </si>
  <si>
    <t xml:space="preserve">Cableado para red subterránea para instalacion de seguridad formado por cable trenzado + AP2x1+2x(2x0.50) G2 Blanco. Incluso accesorios y elementos de sujeción. Totalmente montado, conexionado y probado.
</t>
  </si>
  <si>
    <t>Cableado seguridad</t>
  </si>
  <si>
    <t>602A</t>
  </si>
  <si>
    <t xml:space="preserve">603          </t>
  </si>
  <si>
    <t>CABLEADO INTERIOR</t>
  </si>
  <si>
    <t xml:space="preserve">Cable unipolar H07V-K, siendo su tensión asignada de 450/750 V, reacción al fuego clase Eca, con conductor multifilar de cobre clase 5 (-K) de 1,5 mm² de sección, con aislamiento de PVC (V). Connectando a los electroimanes desde la unidad de control. incluso accesorios y elementos de sujeción. Totalmente montado, conexionado y probado.
</t>
  </si>
  <si>
    <t>Cableado para electroimán</t>
  </si>
  <si>
    <t>603</t>
  </si>
  <si>
    <t xml:space="preserve">604          </t>
  </si>
  <si>
    <t>CABLEADO VIDEOVIGILANCIA</t>
  </si>
  <si>
    <t xml:space="preserve">Tubo curvable de PVC, corrugado, de color negro, de 20 mm de diámetro nominal, para canalización empotrada en obra de fábrica (paredes y techos). Resistencia a la compresión 320 N, resistencia al impacto 1 julio, temperatura de trabajo -5°C hasta 60°C, con grado de protección IP545 según UNE 20324, no propagador de la llama. Según UNE-EN 61386-1 y UNE-EN 61386-22. Y cable de seguridad 4x0,22+2x0,75 mm². incluso accesorios y elementos de sujeción. Totalmente montado, conexionado y probado.
</t>
  </si>
  <si>
    <t>Cableado videovigilancia</t>
  </si>
  <si>
    <t>604</t>
  </si>
  <si>
    <t xml:space="preserve">605          </t>
  </si>
  <si>
    <t>CAMARA DOMO VIDEOVIGILANCIA</t>
  </si>
  <si>
    <t xml:space="preserve">Domo PTZ IP D&amp;N 1/1.8" CMOS Scan progresivo de 2 Mpx con ICR. IR con hasta 500 m de alcance. Resolución 1920 × 1080, hasta 25 ips. Compresión H.265+/H.265/H.264+/H.264/MJPEG, 3 streams. Ultra-low light. Iluminación mínima 0.002 lux, 0.0002 lux en B/N con AGC activado y 0 lux en B/N, con IR encendido. Óptica varifocal 5.7-205.2 mm, zoom óptico x36 y digital x16 . Reducción digital de ruido 3D DNR. Gestión de contraluces BLC, HLC, WDR 120dB. Compensación de niebla. ROI. Compatible con ONVIF, PSIA, CGI y SDK. Análisis de vídeo inteligente: línea de cruce, intrusión, detección Humanos y vehículos, detección de caras, detección audio, 
entrada/salida área. Smart Tracking. 7 entradas de alarma y 2 salidas de relé. 1 entrada/salida de audio. Whiper. Slot micro SD/SDHC/SDXC para grabación (hasta 256GB no incluidas). 360° de giro horizontal (rotación continua). Rango horizontal: -20° -90°. Protección para exterior IP67. Temperatura de funcionamiento: -40°C a 70°C. Alimentación: 24Vac/Hi-PoE. Consumo: Max. 60W. Dimensiones: Ø266.6 x 410 mm. Peso: 8 Kg.  Totalmente conectada y en servicio desde centro de control.
</t>
  </si>
  <si>
    <t>Camara</t>
  </si>
  <si>
    <t>605</t>
  </si>
  <si>
    <t xml:space="preserve">605A         </t>
  </si>
  <si>
    <t>CAMARA IP</t>
  </si>
  <si>
    <t xml:space="preserve">Suministro e instalacions de Bullet de tecnología IP y resolución 4 Megapixeles (2560x1440 20IPS). Óptica varifocal 2.8-12 mm motorizada. Compresión H.265+/H.265/H.264+/H.264. Con LEDS IR EXIR alcance 50m y WDR real 120dB, BLC, Defog, EIS, 3D DNR, ROI.  Totalmente conectada y en servicio desde centro de control.
</t>
  </si>
  <si>
    <t>Camara IP</t>
  </si>
  <si>
    <t>605A</t>
  </si>
  <si>
    <t xml:space="preserve">606          </t>
  </si>
  <si>
    <t>DETECTOR PRESENCIA</t>
  </si>
  <si>
    <t xml:space="preserve">Subministro e instalación de detector GLOBAL SPACE BUS de doble tecnología para exterior con una tecnología multi-punto: triple elemento de infrarrojos y un elemento microondas, con tecnología RSC Cód. art. F102GLOSPACEBUS, colocados en báculos o pared segun corresponda, para encendido de focos disuarioros. Envio de señal a central de control.  La cobertura se puede ajustar mediante obturador. Totalmente conexionado y provado
</t>
  </si>
  <si>
    <t>Detector de presencia</t>
  </si>
  <si>
    <t>606</t>
  </si>
  <si>
    <t xml:space="preserve">607          </t>
  </si>
  <si>
    <t>PROJECTOR LED</t>
  </si>
  <si>
    <t xml:space="preserve">Suministro y instalación de Foco proyector de led para uso exterior(IP65) con sensor y vascula de respiracion, modelo SKY 40W ALUMINIIUM codigo 3842 de Benito Faure, 220V 40W 5000K, color blanco, o similar, instalado en báculo o adosado a pared, segun corresponda. Activados de forma disuasoria por dectores. Totalmente conexionado y probado.
</t>
  </si>
  <si>
    <t>Projector LED</t>
  </si>
  <si>
    <t>607</t>
  </si>
  <si>
    <t xml:space="preserve">608          </t>
  </si>
  <si>
    <t>MOTORIZACIÓN PUERTA NORTE</t>
  </si>
  <si>
    <t xml:space="preserve">Motorización de puerta abatible existente con mando a distancia y control centralizado.
</t>
  </si>
  <si>
    <t>Motorización puerta existente (Teatro)</t>
  </si>
  <si>
    <t>608</t>
  </si>
  <si>
    <t xml:space="preserve">609          </t>
  </si>
  <si>
    <t>ELECTROIMAN RETENCIO PUERTAS</t>
  </si>
  <si>
    <t xml:space="preserve">Suministro e instalación de electroimán para retención de puerta cortafuegos bitensión, certificado CPD,  de 24 Vcc y 590 N de fuerza máxima de retención, con caja de bornes de ABS, modelo PULP-P/EXT o similair, pulsador de desbloqueo y placa de anclaje articulada. Incluso elementos de fijación. Totalmente conexiodo y provado.
</t>
  </si>
  <si>
    <t>Retenedor de puertas</t>
  </si>
  <si>
    <t>609</t>
  </si>
  <si>
    <t xml:space="preserve">610          </t>
  </si>
  <si>
    <t>MONTAJE SISTEMA DE SEGURDAD</t>
  </si>
  <si>
    <t xml:space="preserve">Monatje del sistema se seguirad consistente en:
Sistema BUS de arquitectura expansible de 8 a 88 zonas mod TP.8/88 de Tecnoalarm.
Teclado con patnalla tàctil de 4.3 pulgadas mod. ref. F12UTS43PROX de Tecnoalarm.
Expansor de 8 entradas y 4 salidas con fuete de alimentación de 1.8A mod F101SPEEDALM8PL.
Sirena piezoeléctrica de bajo perfil para uso en interiores mod. AS270.
Bateria de plomo ácido de 12Vcc 12Ah Yausa.
Switch NERGERA ProSAGE GD110TP - conmutador - 8 puertos - Gestionado.
Armario mural de fomato 19" para instalación de equipos
Fueste de alimentación conmutada 13.8V / 1,5A. CErtificada EN50131-6 Grado 3, y clase ambiental II.
Cableado UTP catégoria 6 doble
Conector RJ45 macho cat.6
Instalación cable UTP para CCTV
</t>
  </si>
  <si>
    <t>Instalación seguridad</t>
  </si>
  <si>
    <t>610</t>
  </si>
  <si>
    <t xml:space="preserve">611          </t>
  </si>
  <si>
    <t>PROYECTO LEGALIZACIÓN SISTEMA DE SEGURIDAD</t>
  </si>
  <si>
    <t xml:space="preserve">Proyecto de legalización y validación de la ampliación del sistema de seguridad instaladado.
</t>
  </si>
  <si>
    <t>Proyecto legalización</t>
  </si>
  <si>
    <t>611</t>
  </si>
  <si>
    <t>CAP.06</t>
  </si>
  <si>
    <t xml:space="preserve">CAP.07       </t>
  </si>
  <si>
    <t>RESIDUOS</t>
  </si>
  <si>
    <t xml:space="preserve">701          </t>
  </si>
  <si>
    <t>GESTIÓN DE TIERRAS</t>
  </si>
  <si>
    <t xml:space="preserve">Transporte de tierras con camión de los productos procedentes de la excavación de cualquier tipo de terreno a vertedero específico, instalación de tratamiento de residuos de construcción y demolición externa a la obra o centro de valorización o eliminación de residuos, situado a una distancia cualquiera.
Canon de vertido por entrega de tierras procedentes de la excavación, en vertedero específico, instalación de tratamiento de residuos de construcción y demolición externa a la obra o centro de valorización o eliminación de residuos.
</t>
  </si>
  <si>
    <t>Gestión de tierras SAS</t>
  </si>
  <si>
    <t>215</t>
  </si>
  <si>
    <t>Gestión de tierras NTV</t>
  </si>
  <si>
    <t>45</t>
  </si>
  <si>
    <t>701</t>
  </si>
  <si>
    <t xml:space="preserve">702          </t>
  </si>
  <si>
    <t>GESTIÓN DE RESIDUOS VEGETALES</t>
  </si>
  <si>
    <t xml:space="preserve">Transporte con camión de residuos vegetales producidos durante los trabajos de limpieza de solares, poda y tala de árboles, a vertedero específico, situado a cualquier distancia. El precio incluye el tiempo de espera en obra durante las operaciones de carga, el viaje de ida, la descarga y el viaje de vuelta.
Canon de vertido por entrega de residuos vegetales producidos durante los trabajos de limpieza de solares, poda y tala de árboles, en vertedero específico.
</t>
  </si>
  <si>
    <t>Gestión residuos vegetales SAS</t>
  </si>
  <si>
    <t>Gestión residuos vegetales NTV</t>
  </si>
  <si>
    <t>5</t>
  </si>
  <si>
    <t>702</t>
  </si>
  <si>
    <t xml:space="preserve">703          </t>
  </si>
  <si>
    <t>GESTIÓN RESIDUOS INERTES</t>
  </si>
  <si>
    <t xml:space="preserve">Transporte con camión de residuos inertes sin clasificar en obras de construcción y/o demolición, a vertedero específico, instalación de tratamiento de residuos de construcción y demolición externa a la obra o centro de valorización o eliminación de residuos, situado a cualquier distancia. El precio incluye el tiempo de espera en obra durante las operaciones de carga, el viaje de ida, la descarga y el viaje de vuelta.
Canon de vertido por entrega de residuos inertes sin clasificar, producidos en obras de construcción y/o demolición, en vertedero específico, instalación de tratamiento de residuos de construcción y demolición externa a la obra o centro de valorización o eliminación de residuos.
</t>
  </si>
  <si>
    <t>Gestión de residuos inertes SAS</t>
  </si>
  <si>
    <t>703</t>
  </si>
  <si>
    <t>CAP.07</t>
  </si>
  <si>
    <t xml:space="preserve">CAP.08       </t>
  </si>
  <si>
    <t>LIMPIEZA</t>
  </si>
  <si>
    <t xml:space="preserve">801          </t>
  </si>
  <si>
    <t xml:space="preserve">Repercusión por m² de superficie de obra de las horas de peón ordinario dedicadas a la limpieza final de la obra, tras la terminación de los diferentes oficios que intervienen durante la ejecución de la obra, y no tengan incluida la limpieza en su precio. Incluso p/p de acopio, retirada y carga manual de restos sobre camión o contenedor.
</t>
  </si>
  <si>
    <t>Limpieza</t>
  </si>
  <si>
    <t>560</t>
  </si>
  <si>
    <t>801</t>
  </si>
  <si>
    <t>CAP.08</t>
  </si>
  <si>
    <t>LYCEEFR_V1</t>
  </si>
  <si>
    <t>MEDICONES PROJECTO MEJORA SEGUIRDAD LFB</t>
  </si>
</sst>
</file>

<file path=xl/styles.xml><?xml version="1.0" encoding="utf-8"?>
<styleSheet xmlns="http://schemas.openxmlformats.org/spreadsheetml/2006/main">
  <fonts count="6">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s>
  <fills count="5">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s>
  <borders count="1">
    <border>
      <left/>
      <right/>
      <top/>
      <bottom/>
      <diagonal/>
    </border>
  </borders>
  <cellStyleXfs count="1">
    <xf numFmtId="0" fontId="0" fillId="0" borderId="0"/>
  </cellStyleXfs>
  <cellXfs count="22">
    <xf numFmtId="0" fontId="0" fillId="0" borderId="0" xfId="0"/>
    <xf numFmtId="49" fontId="1" fillId="0" borderId="0" xfId="0" applyNumberFormat="1" applyFont="1"/>
    <xf numFmtId="0" fontId="1" fillId="0" borderId="0" xfId="0" applyFont="1"/>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9" fontId="2" fillId="0" borderId="0" xfId="0" applyNumberFormat="1"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98"/>
  <sheetViews>
    <sheetView tabSelected="1" workbookViewId="0">
      <pane xSplit="4" ySplit="3" topLeftCell="E4" activePane="bottomRight" state="frozen"/>
      <selection pane="topRight" activeCell="E1" sqref="E1"/>
      <selection pane="bottomLeft" activeCell="A4" sqref="A4"/>
      <selection pane="bottomRight" activeCell="E7" sqref="E7"/>
    </sheetView>
  </sheetViews>
  <sheetFormatPr baseColWidth="10" defaultRowHeight="15"/>
  <cols>
    <col min="1" max="1" width="15.5703125" bestFit="1" customWidth="1"/>
    <col min="2" max="2" width="6.5703125" customWidth="1"/>
    <col min="3" max="3" width="3.7109375" customWidth="1"/>
    <col min="4" max="4" width="32.85546875" customWidth="1"/>
    <col min="5" max="5" width="37" bestFit="1" customWidth="1"/>
    <col min="6" max="6" width="2.85546875" customWidth="1"/>
    <col min="7" max="7" width="8.5703125" customWidth="1"/>
    <col min="8" max="8" width="8.140625" customWidth="1"/>
    <col min="9" max="9" width="7" customWidth="1"/>
    <col min="10" max="10" width="9" customWidth="1"/>
    <col min="11" max="11" width="7.85546875" customWidth="1"/>
    <col min="12" max="12" width="6.5703125" customWidth="1"/>
    <col min="13" max="13" width="7.7109375" customWidth="1"/>
  </cols>
  <sheetData>
    <row r="1" spans="1:13">
      <c r="A1" s="1" t="s">
        <v>0</v>
      </c>
      <c r="B1" s="2"/>
      <c r="C1" s="2"/>
      <c r="D1" s="2"/>
      <c r="E1" s="2"/>
      <c r="F1" s="2"/>
      <c r="G1" s="2"/>
      <c r="H1" s="2"/>
      <c r="I1" s="2"/>
      <c r="J1" s="2"/>
      <c r="K1" s="2"/>
      <c r="L1" s="2"/>
      <c r="M1" s="2"/>
    </row>
    <row r="2" spans="1:13" ht="18.75">
      <c r="A2" s="21" t="s">
        <v>399</v>
      </c>
      <c r="B2" s="21"/>
      <c r="C2" s="21"/>
      <c r="D2" s="21"/>
      <c r="E2" s="21"/>
      <c r="F2" s="21"/>
      <c r="G2" s="21"/>
      <c r="H2" s="21"/>
      <c r="I2" s="21"/>
      <c r="J2" s="21"/>
      <c r="K2" s="21"/>
      <c r="L2" s="21"/>
      <c r="M2" s="21"/>
    </row>
    <row r="3" spans="1:13">
      <c r="A3" s="3" t="s">
        <v>1</v>
      </c>
      <c r="B3" s="3" t="s">
        <v>4</v>
      </c>
      <c r="C3" s="3" t="s">
        <v>5</v>
      </c>
      <c r="D3" s="17" t="s">
        <v>2</v>
      </c>
      <c r="E3" s="3" t="s">
        <v>8</v>
      </c>
      <c r="F3" s="4" t="s">
        <v>9</v>
      </c>
      <c r="G3" s="4" t="s">
        <v>10</v>
      </c>
      <c r="H3" s="4" t="s">
        <v>11</v>
      </c>
      <c r="I3" s="4" t="s">
        <v>12</v>
      </c>
      <c r="J3" s="4" t="s">
        <v>13</v>
      </c>
      <c r="K3" s="4" t="s">
        <v>6</v>
      </c>
      <c r="L3" s="4" t="s">
        <v>7</v>
      </c>
      <c r="M3" s="4" t="s">
        <v>3</v>
      </c>
    </row>
    <row r="4" spans="1:13">
      <c r="A4" s="5" t="s">
        <v>14</v>
      </c>
      <c r="B4" s="5" t="s">
        <v>16</v>
      </c>
      <c r="C4" s="5" t="s">
        <v>17</v>
      </c>
      <c r="D4" s="18" t="s">
        <v>15</v>
      </c>
      <c r="E4" s="6"/>
      <c r="F4" s="6"/>
      <c r="G4" s="6"/>
      <c r="H4" s="6"/>
      <c r="I4" s="6"/>
      <c r="J4" s="6"/>
      <c r="K4" s="7">
        <f>K23</f>
        <v>1</v>
      </c>
      <c r="L4" s="8">
        <f>L23</f>
        <v>0</v>
      </c>
      <c r="M4" s="8">
        <f>M23</f>
        <v>0</v>
      </c>
    </row>
    <row r="5" spans="1:13">
      <c r="A5" s="9"/>
      <c r="B5" s="9"/>
      <c r="C5" s="9"/>
      <c r="D5" s="12"/>
      <c r="E5" s="9"/>
      <c r="F5" s="9"/>
      <c r="G5" s="9"/>
      <c r="H5" s="9"/>
      <c r="I5" s="9"/>
      <c r="J5" s="9"/>
      <c r="K5" s="9"/>
      <c r="L5" s="9"/>
      <c r="M5" s="9"/>
    </row>
    <row r="6" spans="1:13" ht="22.5">
      <c r="A6" s="10" t="s">
        <v>18</v>
      </c>
      <c r="B6" s="10" t="s">
        <v>20</v>
      </c>
      <c r="C6" s="10" t="s">
        <v>21</v>
      </c>
      <c r="D6" s="19" t="s">
        <v>19</v>
      </c>
      <c r="E6" s="9"/>
      <c r="F6" s="9"/>
      <c r="G6" s="9"/>
      <c r="H6" s="9"/>
      <c r="I6" s="9"/>
      <c r="J6" s="9"/>
      <c r="K6" s="11">
        <f>K10</f>
        <v>3</v>
      </c>
      <c r="L6" s="11">
        <f>L10</f>
        <v>0</v>
      </c>
      <c r="M6" s="11">
        <f>M10</f>
        <v>0</v>
      </c>
    </row>
    <row r="7" spans="1:13" ht="101.25">
      <c r="A7" s="9"/>
      <c r="B7" s="9"/>
      <c r="C7" s="9"/>
      <c r="D7" s="12" t="s">
        <v>22</v>
      </c>
      <c r="E7" s="9"/>
      <c r="F7" s="9"/>
      <c r="G7" s="9"/>
      <c r="H7" s="9"/>
      <c r="I7" s="9"/>
      <c r="J7" s="9"/>
      <c r="K7" s="9"/>
      <c r="L7" s="9"/>
      <c r="M7" s="9"/>
    </row>
    <row r="8" spans="1:13">
      <c r="A8" s="9"/>
      <c r="B8" s="9"/>
      <c r="C8" s="9"/>
      <c r="D8" s="12"/>
      <c r="E8" s="10" t="s">
        <v>23</v>
      </c>
      <c r="F8" s="9">
        <v>1</v>
      </c>
      <c r="G8" s="13">
        <v>0</v>
      </c>
      <c r="H8" s="13">
        <v>0</v>
      </c>
      <c r="I8" s="13">
        <v>0</v>
      </c>
      <c r="J8" s="11">
        <f>F8*(G8+ (G8= 0))*(H8+ (H8= 0))*(I8+ (I8= 0))</f>
        <v>1</v>
      </c>
      <c r="K8" s="9"/>
      <c r="L8" s="9"/>
      <c r="M8" s="9"/>
    </row>
    <row r="9" spans="1:13">
      <c r="A9" s="9"/>
      <c r="B9" s="9"/>
      <c r="C9" s="9"/>
      <c r="D9" s="12"/>
      <c r="E9" s="10" t="s">
        <v>24</v>
      </c>
      <c r="F9" s="9">
        <v>2</v>
      </c>
      <c r="G9" s="13">
        <v>0</v>
      </c>
      <c r="H9" s="13">
        <v>0</v>
      </c>
      <c r="I9" s="13">
        <v>0</v>
      </c>
      <c r="J9" s="11">
        <f>F9*(G9+ (G9= 0))*(H9+ (H9= 0))*(I9+ (I9= 0))</f>
        <v>2</v>
      </c>
      <c r="K9" s="9"/>
      <c r="L9" s="9"/>
      <c r="M9" s="9"/>
    </row>
    <row r="10" spans="1:13">
      <c r="A10" s="9"/>
      <c r="B10" s="9"/>
      <c r="C10" s="9"/>
      <c r="D10" s="12"/>
      <c r="E10" s="9"/>
      <c r="F10" s="9"/>
      <c r="G10" s="9"/>
      <c r="H10" s="9"/>
      <c r="I10" s="9"/>
      <c r="J10" s="14" t="s">
        <v>25</v>
      </c>
      <c r="K10" s="8">
        <f>SUM(J8:J9)</f>
        <v>3</v>
      </c>
      <c r="L10" s="13">
        <v>0</v>
      </c>
      <c r="M10" s="8">
        <f>ROUND(L10*K10,2)</f>
        <v>0</v>
      </c>
    </row>
    <row r="11" spans="1:13" ht="0.95" customHeight="1">
      <c r="A11" s="15"/>
      <c r="B11" s="15"/>
      <c r="C11" s="15"/>
      <c r="D11" s="20"/>
      <c r="E11" s="15"/>
      <c r="F11" s="15"/>
      <c r="G11" s="15"/>
      <c r="H11" s="15"/>
      <c r="I11" s="15"/>
      <c r="J11" s="15"/>
      <c r="K11" s="15"/>
      <c r="L11" s="15"/>
      <c r="M11" s="15"/>
    </row>
    <row r="12" spans="1:13">
      <c r="A12" s="10" t="s">
        <v>26</v>
      </c>
      <c r="B12" s="10" t="s">
        <v>20</v>
      </c>
      <c r="C12" s="10" t="s">
        <v>21</v>
      </c>
      <c r="D12" s="19" t="s">
        <v>27</v>
      </c>
      <c r="E12" s="9"/>
      <c r="F12" s="9"/>
      <c r="G12" s="9"/>
      <c r="H12" s="9"/>
      <c r="I12" s="9"/>
      <c r="J12" s="9"/>
      <c r="K12" s="11">
        <f>K15</f>
        <v>1</v>
      </c>
      <c r="L12" s="11">
        <f>L15</f>
        <v>0</v>
      </c>
      <c r="M12" s="11">
        <f>M15</f>
        <v>0</v>
      </c>
    </row>
    <row r="13" spans="1:13" ht="236.25">
      <c r="A13" s="9"/>
      <c r="B13" s="9"/>
      <c r="C13" s="9"/>
      <c r="D13" s="12" t="s">
        <v>28</v>
      </c>
      <c r="E13" s="9"/>
      <c r="F13" s="9"/>
      <c r="G13" s="9"/>
      <c r="H13" s="9"/>
      <c r="I13" s="9"/>
      <c r="J13" s="9"/>
      <c r="K13" s="9"/>
      <c r="L13" s="9"/>
      <c r="M13" s="9"/>
    </row>
    <row r="14" spans="1:13">
      <c r="A14" s="9"/>
      <c r="B14" s="9"/>
      <c r="C14" s="9"/>
      <c r="D14" s="12"/>
      <c r="E14" s="10" t="s">
        <v>29</v>
      </c>
      <c r="F14" s="9">
        <v>1</v>
      </c>
      <c r="G14" s="13">
        <v>0</v>
      </c>
      <c r="H14" s="13">
        <v>0</v>
      </c>
      <c r="I14" s="13">
        <v>0</v>
      </c>
      <c r="J14" s="11">
        <f>F14*(G14+ (G14= 0))*(H14+ (H14= 0))*(I14+ (I14= 0))</f>
        <v>1</v>
      </c>
      <c r="K14" s="9"/>
      <c r="L14" s="9"/>
      <c r="M14" s="9"/>
    </row>
    <row r="15" spans="1:13">
      <c r="A15" s="9"/>
      <c r="B15" s="9"/>
      <c r="C15" s="9"/>
      <c r="D15" s="12"/>
      <c r="E15" s="9"/>
      <c r="F15" s="9"/>
      <c r="G15" s="9"/>
      <c r="H15" s="9"/>
      <c r="I15" s="9"/>
      <c r="J15" s="14" t="s">
        <v>30</v>
      </c>
      <c r="K15" s="8">
        <f>SUM(J14:J14)</f>
        <v>1</v>
      </c>
      <c r="L15" s="13">
        <v>0</v>
      </c>
      <c r="M15" s="8">
        <f>ROUND(L15*K15,2)</f>
        <v>0</v>
      </c>
    </row>
    <row r="16" spans="1:13" ht="0.95" customHeight="1">
      <c r="A16" s="15"/>
      <c r="B16" s="15"/>
      <c r="C16" s="15"/>
      <c r="D16" s="20"/>
      <c r="E16" s="15"/>
      <c r="F16" s="15"/>
      <c r="G16" s="15"/>
      <c r="H16" s="15"/>
      <c r="I16" s="15"/>
      <c r="J16" s="15"/>
      <c r="K16" s="15"/>
      <c r="L16" s="15"/>
      <c r="M16" s="15"/>
    </row>
    <row r="17" spans="1:13">
      <c r="A17" s="10" t="s">
        <v>31</v>
      </c>
      <c r="B17" s="10" t="s">
        <v>20</v>
      </c>
      <c r="C17" s="10" t="s">
        <v>33</v>
      </c>
      <c r="D17" s="19" t="s">
        <v>32</v>
      </c>
      <c r="E17" s="9"/>
      <c r="F17" s="9"/>
      <c r="G17" s="9"/>
      <c r="H17" s="9"/>
      <c r="I17" s="9"/>
      <c r="J17" s="9"/>
      <c r="K17" s="11">
        <f>K21</f>
        <v>68.5</v>
      </c>
      <c r="L17" s="11">
        <f>L21</f>
        <v>0</v>
      </c>
      <c r="M17" s="11">
        <f>M21</f>
        <v>0</v>
      </c>
    </row>
    <row r="18" spans="1:13" ht="112.5">
      <c r="A18" s="9"/>
      <c r="B18" s="9"/>
      <c r="C18" s="9"/>
      <c r="D18" s="12" t="s">
        <v>34</v>
      </c>
      <c r="E18" s="9"/>
      <c r="F18" s="9"/>
      <c r="G18" s="9"/>
      <c r="H18" s="9"/>
      <c r="I18" s="9"/>
      <c r="J18" s="9"/>
      <c r="K18" s="9"/>
      <c r="L18" s="9"/>
      <c r="M18" s="9"/>
    </row>
    <row r="19" spans="1:13">
      <c r="A19" s="9"/>
      <c r="B19" s="9"/>
      <c r="C19" s="9"/>
      <c r="D19" s="12"/>
      <c r="E19" s="10" t="s">
        <v>35</v>
      </c>
      <c r="F19" s="9">
        <v>1</v>
      </c>
      <c r="G19" s="13">
        <v>0</v>
      </c>
      <c r="H19" s="13">
        <v>0</v>
      </c>
      <c r="I19" s="13">
        <v>0</v>
      </c>
      <c r="J19" s="13">
        <v>18.5</v>
      </c>
      <c r="K19" s="10" t="s">
        <v>36</v>
      </c>
      <c r="L19" s="9"/>
      <c r="M19" s="9"/>
    </row>
    <row r="20" spans="1:13">
      <c r="A20" s="9"/>
      <c r="B20" s="9"/>
      <c r="C20" s="9"/>
      <c r="D20" s="12"/>
      <c r="E20" s="10" t="s">
        <v>37</v>
      </c>
      <c r="F20" s="9">
        <v>1</v>
      </c>
      <c r="G20" s="13">
        <v>0</v>
      </c>
      <c r="H20" s="13">
        <v>0</v>
      </c>
      <c r="I20" s="13">
        <v>0</v>
      </c>
      <c r="J20" s="13">
        <v>50</v>
      </c>
      <c r="K20" s="10" t="s">
        <v>38</v>
      </c>
      <c r="L20" s="9"/>
      <c r="M20" s="9"/>
    </row>
    <row r="21" spans="1:13">
      <c r="A21" s="9"/>
      <c r="B21" s="9"/>
      <c r="C21" s="9"/>
      <c r="D21" s="12"/>
      <c r="E21" s="9"/>
      <c r="F21" s="9"/>
      <c r="G21" s="9"/>
      <c r="H21" s="9"/>
      <c r="I21" s="9"/>
      <c r="J21" s="14" t="s">
        <v>39</v>
      </c>
      <c r="K21" s="8">
        <f>SUM(J19:J20)</f>
        <v>68.5</v>
      </c>
      <c r="L21" s="13">
        <v>0</v>
      </c>
      <c r="M21" s="8">
        <f>ROUND(L21*K21,2)</f>
        <v>0</v>
      </c>
    </row>
    <row r="22" spans="1:13" ht="0.95" customHeight="1">
      <c r="A22" s="15"/>
      <c r="B22" s="15"/>
      <c r="C22" s="15"/>
      <c r="D22" s="20"/>
      <c r="E22" s="15"/>
      <c r="F22" s="15"/>
      <c r="G22" s="15"/>
      <c r="H22" s="15"/>
      <c r="I22" s="15"/>
      <c r="J22" s="15"/>
      <c r="K22" s="15"/>
      <c r="L22" s="15"/>
      <c r="M22" s="15"/>
    </row>
    <row r="23" spans="1:13">
      <c r="A23" s="9"/>
      <c r="B23" s="9"/>
      <c r="C23" s="9"/>
      <c r="D23" s="12"/>
      <c r="E23" s="9"/>
      <c r="F23" s="9"/>
      <c r="G23" s="9"/>
      <c r="H23" s="9"/>
      <c r="I23" s="9"/>
      <c r="J23" s="14" t="s">
        <v>40</v>
      </c>
      <c r="K23" s="16">
        <v>1</v>
      </c>
      <c r="L23" s="8">
        <f>M10+M15+M21</f>
        <v>0</v>
      </c>
      <c r="M23" s="8">
        <f>ROUND(L23*K23,2)</f>
        <v>0</v>
      </c>
    </row>
    <row r="24" spans="1:13" ht="0.95" customHeight="1">
      <c r="A24" s="15"/>
      <c r="B24" s="15"/>
      <c r="C24" s="15"/>
      <c r="D24" s="20"/>
      <c r="E24" s="15"/>
      <c r="F24" s="15"/>
      <c r="G24" s="15"/>
      <c r="H24" s="15"/>
      <c r="I24" s="15"/>
      <c r="J24" s="15"/>
      <c r="K24" s="15"/>
      <c r="L24" s="15"/>
      <c r="M24" s="15"/>
    </row>
    <row r="25" spans="1:13">
      <c r="A25" s="5" t="s">
        <v>41</v>
      </c>
      <c r="B25" s="5" t="s">
        <v>16</v>
      </c>
      <c r="C25" s="5" t="s">
        <v>17</v>
      </c>
      <c r="D25" s="18" t="s">
        <v>42</v>
      </c>
      <c r="E25" s="6"/>
      <c r="F25" s="6"/>
      <c r="G25" s="6"/>
      <c r="H25" s="6"/>
      <c r="I25" s="6"/>
      <c r="J25" s="6"/>
      <c r="K25" s="7">
        <f>K115</f>
        <v>1</v>
      </c>
      <c r="L25" s="8">
        <f>L115</f>
        <v>0</v>
      </c>
      <c r="M25" s="8">
        <f>M115</f>
        <v>0</v>
      </c>
    </row>
    <row r="26" spans="1:13">
      <c r="A26" s="9"/>
      <c r="B26" s="9"/>
      <c r="C26" s="9"/>
      <c r="D26" s="12"/>
      <c r="E26" s="9"/>
      <c r="F26" s="9"/>
      <c r="G26" s="9"/>
      <c r="H26" s="9"/>
      <c r="I26" s="9"/>
      <c r="J26" s="9"/>
      <c r="K26" s="9"/>
      <c r="L26" s="9"/>
      <c r="M26" s="9"/>
    </row>
    <row r="27" spans="1:13">
      <c r="A27" s="10" t="s">
        <v>43</v>
      </c>
      <c r="B27" s="10" t="s">
        <v>20</v>
      </c>
      <c r="C27" s="10" t="s">
        <v>33</v>
      </c>
      <c r="D27" s="19" t="s">
        <v>44</v>
      </c>
      <c r="E27" s="9"/>
      <c r="F27" s="9"/>
      <c r="G27" s="9"/>
      <c r="H27" s="9"/>
      <c r="I27" s="9"/>
      <c r="J27" s="9"/>
      <c r="K27" s="11">
        <f>K30</f>
        <v>4</v>
      </c>
      <c r="L27" s="11">
        <f>L30</f>
        <v>0</v>
      </c>
      <c r="M27" s="11">
        <f>M30</f>
        <v>0</v>
      </c>
    </row>
    <row r="28" spans="1:13" ht="112.5">
      <c r="A28" s="9"/>
      <c r="B28" s="9"/>
      <c r="C28" s="9"/>
      <c r="D28" s="12" t="s">
        <v>45</v>
      </c>
      <c r="E28" s="9"/>
      <c r="F28" s="9"/>
      <c r="G28" s="9"/>
      <c r="H28" s="9"/>
      <c r="I28" s="9"/>
      <c r="J28" s="9"/>
      <c r="K28" s="9"/>
      <c r="L28" s="9"/>
      <c r="M28" s="9"/>
    </row>
    <row r="29" spans="1:13">
      <c r="A29" s="9"/>
      <c r="B29" s="9"/>
      <c r="C29" s="9"/>
      <c r="D29" s="12"/>
      <c r="E29" s="10" t="s">
        <v>46</v>
      </c>
      <c r="F29" s="9">
        <v>1</v>
      </c>
      <c r="G29" s="13">
        <v>0</v>
      </c>
      <c r="H29" s="13">
        <v>0</v>
      </c>
      <c r="I29" s="13">
        <v>0</v>
      </c>
      <c r="J29" s="13">
        <v>4</v>
      </c>
      <c r="K29" s="10" t="s">
        <v>47</v>
      </c>
      <c r="L29" s="9"/>
      <c r="M29" s="9"/>
    </row>
    <row r="30" spans="1:13">
      <c r="A30" s="9"/>
      <c r="B30" s="9"/>
      <c r="C30" s="9"/>
      <c r="D30" s="12"/>
      <c r="E30" s="9"/>
      <c r="F30" s="9"/>
      <c r="G30" s="9"/>
      <c r="H30" s="9"/>
      <c r="I30" s="9"/>
      <c r="J30" s="14" t="s">
        <v>48</v>
      </c>
      <c r="K30" s="8">
        <f>SUM(J29:J29)</f>
        <v>4</v>
      </c>
      <c r="L30" s="13">
        <v>0</v>
      </c>
      <c r="M30" s="8">
        <f>ROUND(L30*K30,2)</f>
        <v>0</v>
      </c>
    </row>
    <row r="31" spans="1:13" ht="0.95" customHeight="1">
      <c r="A31" s="15"/>
      <c r="B31" s="15"/>
      <c r="C31" s="15"/>
      <c r="D31" s="20"/>
      <c r="E31" s="15"/>
      <c r="F31" s="15"/>
      <c r="G31" s="15"/>
      <c r="H31" s="15"/>
      <c r="I31" s="15"/>
      <c r="J31" s="15"/>
      <c r="K31" s="15"/>
      <c r="L31" s="15"/>
      <c r="M31" s="15"/>
    </row>
    <row r="32" spans="1:13">
      <c r="A32" s="10" t="s">
        <v>49</v>
      </c>
      <c r="B32" s="10" t="s">
        <v>20</v>
      </c>
      <c r="C32" s="10" t="s">
        <v>51</v>
      </c>
      <c r="D32" s="19" t="s">
        <v>50</v>
      </c>
      <c r="E32" s="9"/>
      <c r="F32" s="9"/>
      <c r="G32" s="9"/>
      <c r="H32" s="9"/>
      <c r="I32" s="9"/>
      <c r="J32" s="9"/>
      <c r="K32" s="11">
        <f>K36</f>
        <v>124</v>
      </c>
      <c r="L32" s="11">
        <f>L36</f>
        <v>0</v>
      </c>
      <c r="M32" s="11">
        <f>M36</f>
        <v>0</v>
      </c>
    </row>
    <row r="33" spans="1:13" ht="123.75">
      <c r="A33" s="9"/>
      <c r="B33" s="9"/>
      <c r="C33" s="9"/>
      <c r="D33" s="12" t="s">
        <v>52</v>
      </c>
      <c r="E33" s="9"/>
      <c r="F33" s="9"/>
      <c r="G33" s="9"/>
      <c r="H33" s="9"/>
      <c r="I33" s="9"/>
      <c r="J33" s="9"/>
      <c r="K33" s="9"/>
      <c r="L33" s="9"/>
      <c r="M33" s="9"/>
    </row>
    <row r="34" spans="1:13">
      <c r="A34" s="9"/>
      <c r="B34" s="9"/>
      <c r="C34" s="9"/>
      <c r="D34" s="12"/>
      <c r="E34" s="10" t="s">
        <v>53</v>
      </c>
      <c r="F34" s="9">
        <v>1</v>
      </c>
      <c r="G34" s="13">
        <v>0</v>
      </c>
      <c r="H34" s="13">
        <v>0</v>
      </c>
      <c r="I34" s="13">
        <v>120</v>
      </c>
      <c r="J34" s="11">
        <f>F34*(G34+ (G34= 0))*(H34+ (H34= 0))*(I34+ (I34= 0))</f>
        <v>120</v>
      </c>
      <c r="K34" s="9"/>
      <c r="L34" s="9"/>
      <c r="M34" s="9"/>
    </row>
    <row r="35" spans="1:13">
      <c r="A35" s="9"/>
      <c r="B35" s="9"/>
      <c r="C35" s="9"/>
      <c r="D35" s="12"/>
      <c r="E35" s="10" t="s">
        <v>54</v>
      </c>
      <c r="F35" s="9">
        <v>1</v>
      </c>
      <c r="G35" s="13">
        <v>0</v>
      </c>
      <c r="H35" s="13">
        <v>0</v>
      </c>
      <c r="I35" s="13">
        <v>4</v>
      </c>
      <c r="J35" s="11">
        <f>F35*(G35+ (G35= 0))*(H35+ (H35= 0))*(I35+ (I35= 0))</f>
        <v>4</v>
      </c>
      <c r="K35" s="9"/>
      <c r="L35" s="9"/>
      <c r="M35" s="9"/>
    </row>
    <row r="36" spans="1:13">
      <c r="A36" s="9"/>
      <c r="B36" s="9"/>
      <c r="C36" s="9"/>
      <c r="D36" s="12"/>
      <c r="E36" s="9"/>
      <c r="F36" s="9"/>
      <c r="G36" s="9"/>
      <c r="H36" s="9"/>
      <c r="I36" s="9"/>
      <c r="J36" s="14" t="s">
        <v>55</v>
      </c>
      <c r="K36" s="8">
        <f>SUM(J34:J35)</f>
        <v>124</v>
      </c>
      <c r="L36" s="13">
        <v>0</v>
      </c>
      <c r="M36" s="8">
        <f>ROUND(L36*K36,2)</f>
        <v>0</v>
      </c>
    </row>
    <row r="37" spans="1:13" ht="0.95" customHeight="1">
      <c r="A37" s="15"/>
      <c r="B37" s="15"/>
      <c r="C37" s="15"/>
      <c r="D37" s="20"/>
      <c r="E37" s="15"/>
      <c r="F37" s="15"/>
      <c r="G37" s="15"/>
      <c r="H37" s="15"/>
      <c r="I37" s="15"/>
      <c r="J37" s="15"/>
      <c r="K37" s="15"/>
      <c r="L37" s="15"/>
      <c r="M37" s="15"/>
    </row>
    <row r="38" spans="1:13">
      <c r="A38" s="10" t="s">
        <v>56</v>
      </c>
      <c r="B38" s="10" t="s">
        <v>20</v>
      </c>
      <c r="C38" s="10" t="s">
        <v>51</v>
      </c>
      <c r="D38" s="19" t="s">
        <v>57</v>
      </c>
      <c r="E38" s="9"/>
      <c r="F38" s="9"/>
      <c r="G38" s="9"/>
      <c r="H38" s="9"/>
      <c r="I38" s="9"/>
      <c r="J38" s="9"/>
      <c r="K38" s="11">
        <f>K45</f>
        <v>39</v>
      </c>
      <c r="L38" s="11">
        <f>L45</f>
        <v>0</v>
      </c>
      <c r="M38" s="11">
        <f>M45</f>
        <v>0</v>
      </c>
    </row>
    <row r="39" spans="1:13" ht="146.25">
      <c r="A39" s="9"/>
      <c r="B39" s="9"/>
      <c r="C39" s="9"/>
      <c r="D39" s="12" t="s">
        <v>58</v>
      </c>
      <c r="E39" s="9"/>
      <c r="F39" s="9"/>
      <c r="G39" s="9"/>
      <c r="H39" s="9"/>
      <c r="I39" s="9"/>
      <c r="J39" s="9"/>
      <c r="K39" s="9"/>
      <c r="L39" s="9"/>
      <c r="M39" s="9"/>
    </row>
    <row r="40" spans="1:13">
      <c r="A40" s="9"/>
      <c r="B40" s="9"/>
      <c r="C40" s="9"/>
      <c r="D40" s="12"/>
      <c r="E40" s="10" t="s">
        <v>59</v>
      </c>
      <c r="F40" s="9">
        <v>1</v>
      </c>
      <c r="G40" s="13">
        <v>0</v>
      </c>
      <c r="H40" s="13">
        <v>0</v>
      </c>
      <c r="I40" s="13">
        <v>18</v>
      </c>
      <c r="J40" s="11">
        <f>F40*(G40+ (G40= 0))*(H40+ (H40= 0))*(I40+ (I40= 0))</f>
        <v>18</v>
      </c>
      <c r="K40" s="9"/>
      <c r="L40" s="9"/>
      <c r="M40" s="9"/>
    </row>
    <row r="41" spans="1:13">
      <c r="A41" s="9"/>
      <c r="B41" s="9"/>
      <c r="C41" s="9"/>
      <c r="D41" s="12"/>
      <c r="E41" s="10" t="s">
        <v>60</v>
      </c>
      <c r="F41" s="9">
        <v>1</v>
      </c>
      <c r="G41" s="13">
        <v>0</v>
      </c>
      <c r="H41" s="13">
        <v>0</v>
      </c>
      <c r="I41" s="13">
        <v>7</v>
      </c>
      <c r="J41" s="11">
        <f>F41*(G41+ (G41= 0))*(H41+ (H41= 0))*(I41+ (I41= 0))</f>
        <v>7</v>
      </c>
      <c r="K41" s="9"/>
      <c r="L41" s="9"/>
      <c r="M41" s="9"/>
    </row>
    <row r="42" spans="1:13">
      <c r="A42" s="9"/>
      <c r="B42" s="9"/>
      <c r="C42" s="9"/>
      <c r="D42" s="12"/>
      <c r="E42" s="10" t="s">
        <v>61</v>
      </c>
      <c r="F42" s="9">
        <v>1</v>
      </c>
      <c r="G42" s="13">
        <v>0</v>
      </c>
      <c r="H42" s="13">
        <v>0</v>
      </c>
      <c r="I42" s="13">
        <v>1.5</v>
      </c>
      <c r="J42" s="11">
        <f>F42*(G42+ (G42= 0))*(H42+ (H42= 0))*(I42+ (I42= 0))</f>
        <v>1.5</v>
      </c>
      <c r="K42" s="9"/>
      <c r="L42" s="9"/>
      <c r="M42" s="9"/>
    </row>
    <row r="43" spans="1:13">
      <c r="A43" s="9"/>
      <c r="B43" s="9"/>
      <c r="C43" s="9"/>
      <c r="D43" s="12"/>
      <c r="E43" s="10" t="s">
        <v>62</v>
      </c>
      <c r="F43" s="9">
        <v>1</v>
      </c>
      <c r="G43" s="13">
        <v>0</v>
      </c>
      <c r="H43" s="13">
        <v>0</v>
      </c>
      <c r="I43" s="13">
        <v>10</v>
      </c>
      <c r="J43" s="11">
        <f>F43*(G43+ (G43= 0))*(H43+ (H43= 0))*(I43+ (I43= 0))</f>
        <v>10</v>
      </c>
      <c r="K43" s="9"/>
      <c r="L43" s="9"/>
      <c r="M43" s="9"/>
    </row>
    <row r="44" spans="1:13">
      <c r="A44" s="9"/>
      <c r="B44" s="9"/>
      <c r="C44" s="9"/>
      <c r="D44" s="12"/>
      <c r="E44" s="10" t="s">
        <v>63</v>
      </c>
      <c r="F44" s="9">
        <v>1</v>
      </c>
      <c r="G44" s="13">
        <v>0</v>
      </c>
      <c r="H44" s="13">
        <v>0</v>
      </c>
      <c r="I44" s="13">
        <v>2.5</v>
      </c>
      <c r="J44" s="11">
        <f>F44*(G44+ (G44= 0))*(H44+ (H44= 0))*(I44+ (I44= 0))</f>
        <v>2.5</v>
      </c>
      <c r="K44" s="9"/>
      <c r="L44" s="9"/>
      <c r="M44" s="9"/>
    </row>
    <row r="45" spans="1:13">
      <c r="A45" s="9"/>
      <c r="B45" s="9"/>
      <c r="C45" s="9"/>
      <c r="D45" s="12"/>
      <c r="E45" s="9"/>
      <c r="F45" s="9"/>
      <c r="G45" s="9"/>
      <c r="H45" s="9"/>
      <c r="I45" s="9"/>
      <c r="J45" s="14" t="s">
        <v>64</v>
      </c>
      <c r="K45" s="8">
        <f>SUM(J40:J44)</f>
        <v>39</v>
      </c>
      <c r="L45" s="13">
        <v>0</v>
      </c>
      <c r="M45" s="8">
        <f>ROUND(L45*K45,2)</f>
        <v>0</v>
      </c>
    </row>
    <row r="46" spans="1:13" ht="0.95" customHeight="1">
      <c r="A46" s="15"/>
      <c r="B46" s="15"/>
      <c r="C46" s="15"/>
      <c r="D46" s="20"/>
      <c r="E46" s="15"/>
      <c r="F46" s="15"/>
      <c r="G46" s="15"/>
      <c r="H46" s="15"/>
      <c r="I46" s="15"/>
      <c r="J46" s="15"/>
      <c r="K46" s="15"/>
      <c r="L46" s="15"/>
      <c r="M46" s="15"/>
    </row>
    <row r="47" spans="1:13">
      <c r="A47" s="10" t="s">
        <v>65</v>
      </c>
      <c r="B47" s="10" t="s">
        <v>20</v>
      </c>
      <c r="C47" s="10" t="s">
        <v>51</v>
      </c>
      <c r="D47" s="19" t="s">
        <v>66</v>
      </c>
      <c r="E47" s="9"/>
      <c r="F47" s="9"/>
      <c r="G47" s="9"/>
      <c r="H47" s="9"/>
      <c r="I47" s="9"/>
      <c r="J47" s="9"/>
      <c r="K47" s="11">
        <f>K50</f>
        <v>120</v>
      </c>
      <c r="L47" s="11">
        <f>L50</f>
        <v>0</v>
      </c>
      <c r="M47" s="11">
        <f>M50</f>
        <v>0</v>
      </c>
    </row>
    <row r="48" spans="1:13" ht="123.75">
      <c r="A48" s="9"/>
      <c r="B48" s="9"/>
      <c r="C48" s="9"/>
      <c r="D48" s="12" t="s">
        <v>67</v>
      </c>
      <c r="E48" s="9"/>
      <c r="F48" s="9"/>
      <c r="G48" s="9"/>
      <c r="H48" s="9"/>
      <c r="I48" s="9"/>
      <c r="J48" s="9"/>
      <c r="K48" s="9"/>
      <c r="L48" s="9"/>
      <c r="M48" s="9"/>
    </row>
    <row r="49" spans="1:13">
      <c r="A49" s="9"/>
      <c r="B49" s="9"/>
      <c r="C49" s="9"/>
      <c r="D49" s="12"/>
      <c r="E49" s="10" t="s">
        <v>68</v>
      </c>
      <c r="F49" s="9">
        <v>1</v>
      </c>
      <c r="G49" s="13">
        <v>0</v>
      </c>
      <c r="H49" s="13">
        <v>0</v>
      </c>
      <c r="I49" s="13">
        <v>120</v>
      </c>
      <c r="J49" s="11">
        <f>F49*(G49+ (G49= 0))*(H49+ (H49= 0))*(I49+ (I49= 0))</f>
        <v>120</v>
      </c>
      <c r="K49" s="9"/>
      <c r="L49" s="9"/>
      <c r="M49" s="9"/>
    </row>
    <row r="50" spans="1:13">
      <c r="A50" s="9"/>
      <c r="B50" s="9"/>
      <c r="C50" s="9"/>
      <c r="D50" s="12"/>
      <c r="E50" s="9"/>
      <c r="F50" s="9"/>
      <c r="G50" s="9"/>
      <c r="H50" s="9"/>
      <c r="I50" s="9"/>
      <c r="J50" s="14" t="s">
        <v>69</v>
      </c>
      <c r="K50" s="8">
        <f>SUM(J49:J49)</f>
        <v>120</v>
      </c>
      <c r="L50" s="13">
        <v>0</v>
      </c>
      <c r="M50" s="8">
        <f>ROUND(L50*K50,2)</f>
        <v>0</v>
      </c>
    </row>
    <row r="51" spans="1:13" ht="0.95" customHeight="1">
      <c r="A51" s="15"/>
      <c r="B51" s="15"/>
      <c r="C51" s="15"/>
      <c r="D51" s="20"/>
      <c r="E51" s="15"/>
      <c r="F51" s="15"/>
      <c r="G51" s="15"/>
      <c r="H51" s="15"/>
      <c r="I51" s="15"/>
      <c r="J51" s="15"/>
      <c r="K51" s="15"/>
      <c r="L51" s="15"/>
      <c r="M51" s="15"/>
    </row>
    <row r="52" spans="1:13">
      <c r="A52" s="10" t="s">
        <v>70</v>
      </c>
      <c r="B52" s="10" t="s">
        <v>20</v>
      </c>
      <c r="C52" s="10" t="s">
        <v>51</v>
      </c>
      <c r="D52" s="19" t="s">
        <v>71</v>
      </c>
      <c r="E52" s="9"/>
      <c r="F52" s="9"/>
      <c r="G52" s="9"/>
      <c r="H52" s="9"/>
      <c r="I52" s="9"/>
      <c r="J52" s="9"/>
      <c r="K52" s="11">
        <f>K56</f>
        <v>205</v>
      </c>
      <c r="L52" s="11">
        <f>L56</f>
        <v>0</v>
      </c>
      <c r="M52" s="11">
        <f>M56</f>
        <v>0</v>
      </c>
    </row>
    <row r="53" spans="1:13" ht="123.75">
      <c r="A53" s="9"/>
      <c r="B53" s="9"/>
      <c r="C53" s="9"/>
      <c r="D53" s="12" t="s">
        <v>72</v>
      </c>
      <c r="E53" s="9"/>
      <c r="F53" s="9"/>
      <c r="G53" s="9"/>
      <c r="H53" s="9"/>
      <c r="I53" s="9"/>
      <c r="J53" s="9"/>
      <c r="K53" s="9"/>
      <c r="L53" s="9"/>
      <c r="M53" s="9"/>
    </row>
    <row r="54" spans="1:13">
      <c r="A54" s="9"/>
      <c r="B54" s="9"/>
      <c r="C54" s="9"/>
      <c r="D54" s="12"/>
      <c r="E54" s="10" t="s">
        <v>73</v>
      </c>
      <c r="F54" s="9">
        <v>1</v>
      </c>
      <c r="G54" s="13">
        <v>0</v>
      </c>
      <c r="H54" s="13">
        <v>0</v>
      </c>
      <c r="I54" s="13">
        <v>120</v>
      </c>
      <c r="J54" s="11">
        <f>F54*(G54+ (G54= 0))*(H54+ (H54= 0))*(I54+ (I54= 0))</f>
        <v>120</v>
      </c>
      <c r="K54" s="9"/>
      <c r="L54" s="9"/>
      <c r="M54" s="9"/>
    </row>
    <row r="55" spans="1:13">
      <c r="A55" s="9"/>
      <c r="B55" s="9"/>
      <c r="C55" s="9"/>
      <c r="D55" s="12"/>
      <c r="E55" s="10" t="s">
        <v>74</v>
      </c>
      <c r="F55" s="9">
        <v>1</v>
      </c>
      <c r="G55" s="13">
        <v>0</v>
      </c>
      <c r="H55" s="13">
        <v>0</v>
      </c>
      <c r="I55" s="13">
        <v>85</v>
      </c>
      <c r="J55" s="11">
        <f>F55*(G55+ (G55= 0))*(H55+ (H55= 0))*(I55+ (I55= 0))</f>
        <v>85</v>
      </c>
      <c r="K55" s="9"/>
      <c r="L55" s="9"/>
      <c r="M55" s="9"/>
    </row>
    <row r="56" spans="1:13">
      <c r="A56" s="9"/>
      <c r="B56" s="9"/>
      <c r="C56" s="9"/>
      <c r="D56" s="12"/>
      <c r="E56" s="9"/>
      <c r="F56" s="9"/>
      <c r="G56" s="9"/>
      <c r="H56" s="9"/>
      <c r="I56" s="9"/>
      <c r="J56" s="14" t="s">
        <v>75</v>
      </c>
      <c r="K56" s="8">
        <f>SUM(J54:J55)</f>
        <v>205</v>
      </c>
      <c r="L56" s="13">
        <v>0</v>
      </c>
      <c r="M56" s="8">
        <f>ROUND(L56*K56,2)</f>
        <v>0</v>
      </c>
    </row>
    <row r="57" spans="1:13" ht="0.95" customHeight="1">
      <c r="A57" s="15"/>
      <c r="B57" s="15"/>
      <c r="C57" s="15"/>
      <c r="D57" s="20"/>
      <c r="E57" s="15"/>
      <c r="F57" s="15"/>
      <c r="G57" s="15"/>
      <c r="H57" s="15"/>
      <c r="I57" s="15"/>
      <c r="J57" s="15"/>
      <c r="K57" s="15"/>
      <c r="L57" s="15"/>
      <c r="M57" s="15"/>
    </row>
    <row r="58" spans="1:13">
      <c r="A58" s="10" t="s">
        <v>76</v>
      </c>
      <c r="B58" s="10" t="s">
        <v>20</v>
      </c>
      <c r="C58" s="10" t="s">
        <v>51</v>
      </c>
      <c r="D58" s="19" t="s">
        <v>77</v>
      </c>
      <c r="E58" s="9"/>
      <c r="F58" s="9"/>
      <c r="G58" s="9"/>
      <c r="H58" s="9"/>
      <c r="I58" s="9"/>
      <c r="J58" s="9"/>
      <c r="K58" s="11">
        <f>K61</f>
        <v>24.5</v>
      </c>
      <c r="L58" s="11">
        <f>L61</f>
        <v>0</v>
      </c>
      <c r="M58" s="11">
        <f>M61</f>
        <v>0</v>
      </c>
    </row>
    <row r="59" spans="1:13" ht="123.75">
      <c r="A59" s="9"/>
      <c r="B59" s="9"/>
      <c r="C59" s="9"/>
      <c r="D59" s="12" t="s">
        <v>78</v>
      </c>
      <c r="E59" s="9"/>
      <c r="F59" s="9"/>
      <c r="G59" s="9"/>
      <c r="H59" s="9"/>
      <c r="I59" s="9"/>
      <c r="J59" s="9"/>
      <c r="K59" s="9"/>
      <c r="L59" s="9"/>
      <c r="M59" s="9"/>
    </row>
    <row r="60" spans="1:13">
      <c r="A60" s="9"/>
      <c r="B60" s="9"/>
      <c r="C60" s="9"/>
      <c r="D60" s="12"/>
      <c r="E60" s="10" t="s">
        <v>79</v>
      </c>
      <c r="F60" s="9">
        <v>1</v>
      </c>
      <c r="G60" s="13">
        <v>0</v>
      </c>
      <c r="H60" s="13">
        <v>0</v>
      </c>
      <c r="I60" s="13">
        <v>24.5</v>
      </c>
      <c r="J60" s="11">
        <f>F60*(G60+ (G60= 0))*(H60+ (H60= 0))*(I60+ (I60= 0))</f>
        <v>24.5</v>
      </c>
      <c r="K60" s="9"/>
      <c r="L60" s="9"/>
      <c r="M60" s="9"/>
    </row>
    <row r="61" spans="1:13">
      <c r="A61" s="9"/>
      <c r="B61" s="9"/>
      <c r="C61" s="9"/>
      <c r="D61" s="12"/>
      <c r="E61" s="9"/>
      <c r="F61" s="9"/>
      <c r="G61" s="9"/>
      <c r="H61" s="9"/>
      <c r="I61" s="9"/>
      <c r="J61" s="14" t="s">
        <v>80</v>
      </c>
      <c r="K61" s="8">
        <f>SUM(J60:J60)</f>
        <v>24.5</v>
      </c>
      <c r="L61" s="13">
        <v>0</v>
      </c>
      <c r="M61" s="8">
        <f>ROUND(L61*K61,2)</f>
        <v>0</v>
      </c>
    </row>
    <row r="62" spans="1:13" ht="0.95" customHeight="1">
      <c r="A62" s="15"/>
      <c r="B62" s="15"/>
      <c r="C62" s="15"/>
      <c r="D62" s="20"/>
      <c r="E62" s="15"/>
      <c r="F62" s="15"/>
      <c r="G62" s="15"/>
      <c r="H62" s="15"/>
      <c r="I62" s="15"/>
      <c r="J62" s="15"/>
      <c r="K62" s="15"/>
      <c r="L62" s="15"/>
      <c r="M62" s="15"/>
    </row>
    <row r="63" spans="1:13">
      <c r="A63" s="10" t="s">
        <v>81</v>
      </c>
      <c r="B63" s="10" t="s">
        <v>20</v>
      </c>
      <c r="C63" s="10" t="s">
        <v>21</v>
      </c>
      <c r="D63" s="19" t="s">
        <v>82</v>
      </c>
      <c r="E63" s="9"/>
      <c r="F63" s="9"/>
      <c r="G63" s="9"/>
      <c r="H63" s="9"/>
      <c r="I63" s="9"/>
      <c r="J63" s="9"/>
      <c r="K63" s="11">
        <f>K66</f>
        <v>1</v>
      </c>
      <c r="L63" s="11">
        <f>L66</f>
        <v>0</v>
      </c>
      <c r="M63" s="11">
        <f>M66</f>
        <v>0</v>
      </c>
    </row>
    <row r="64" spans="1:13" ht="146.25">
      <c r="A64" s="9"/>
      <c r="B64" s="9"/>
      <c r="C64" s="9"/>
      <c r="D64" s="12" t="s">
        <v>83</v>
      </c>
      <c r="E64" s="9"/>
      <c r="F64" s="9"/>
      <c r="G64" s="9"/>
      <c r="H64" s="9"/>
      <c r="I64" s="9"/>
      <c r="J64" s="9"/>
      <c r="K64" s="9"/>
      <c r="L64" s="9"/>
      <c r="M64" s="9"/>
    </row>
    <row r="65" spans="1:13">
      <c r="A65" s="9"/>
      <c r="B65" s="9"/>
      <c r="C65" s="9"/>
      <c r="D65" s="12"/>
      <c r="E65" s="10" t="s">
        <v>84</v>
      </c>
      <c r="F65" s="9">
        <v>1</v>
      </c>
      <c r="G65" s="13">
        <v>0</v>
      </c>
      <c r="H65" s="13">
        <v>0</v>
      </c>
      <c r="I65" s="13">
        <v>0</v>
      </c>
      <c r="J65" s="11">
        <f>F65*(G65+ (G65= 0))*(H65+ (H65= 0))*(I65+ (I65= 0))</f>
        <v>1</v>
      </c>
      <c r="K65" s="9"/>
      <c r="L65" s="9"/>
      <c r="M65" s="9"/>
    </row>
    <row r="66" spans="1:13">
      <c r="A66" s="9"/>
      <c r="B66" s="9"/>
      <c r="C66" s="9"/>
      <c r="D66" s="12"/>
      <c r="E66" s="9"/>
      <c r="F66" s="9"/>
      <c r="G66" s="9"/>
      <c r="H66" s="9"/>
      <c r="I66" s="9"/>
      <c r="J66" s="14" t="s">
        <v>85</v>
      </c>
      <c r="K66" s="8">
        <f>SUM(J65:J65)</f>
        <v>1</v>
      </c>
      <c r="L66" s="13">
        <v>0</v>
      </c>
      <c r="M66" s="8">
        <f>ROUND(L66*K66,2)</f>
        <v>0</v>
      </c>
    </row>
    <row r="67" spans="1:13" ht="0.95" customHeight="1">
      <c r="A67" s="15"/>
      <c r="B67" s="15"/>
      <c r="C67" s="15"/>
      <c r="D67" s="20"/>
      <c r="E67" s="15"/>
      <c r="F67" s="15"/>
      <c r="G67" s="15"/>
      <c r="H67" s="15"/>
      <c r="I67" s="15"/>
      <c r="J67" s="15"/>
      <c r="K67" s="15"/>
      <c r="L67" s="15"/>
      <c r="M67" s="15"/>
    </row>
    <row r="68" spans="1:13">
      <c r="A68" s="10" t="s">
        <v>86</v>
      </c>
      <c r="B68" s="10" t="s">
        <v>20</v>
      </c>
      <c r="C68" s="10" t="s">
        <v>21</v>
      </c>
      <c r="D68" s="19" t="s">
        <v>87</v>
      </c>
      <c r="E68" s="9"/>
      <c r="F68" s="9"/>
      <c r="G68" s="9"/>
      <c r="H68" s="9"/>
      <c r="I68" s="9"/>
      <c r="J68" s="9"/>
      <c r="K68" s="11">
        <f>K71</f>
        <v>1</v>
      </c>
      <c r="L68" s="11">
        <f>L71</f>
        <v>0</v>
      </c>
      <c r="M68" s="11">
        <f>M71</f>
        <v>0</v>
      </c>
    </row>
    <row r="69" spans="1:13" ht="112.5">
      <c r="A69" s="9"/>
      <c r="B69" s="9"/>
      <c r="C69" s="9"/>
      <c r="D69" s="12" t="s">
        <v>88</v>
      </c>
      <c r="E69" s="9"/>
      <c r="F69" s="9"/>
      <c r="G69" s="9"/>
      <c r="H69" s="9"/>
      <c r="I69" s="9"/>
      <c r="J69" s="9"/>
      <c r="K69" s="9"/>
      <c r="L69" s="9"/>
      <c r="M69" s="9"/>
    </row>
    <row r="70" spans="1:13">
      <c r="A70" s="9"/>
      <c r="B70" s="9"/>
      <c r="C70" s="9"/>
      <c r="D70" s="12"/>
      <c r="E70" s="10" t="s">
        <v>89</v>
      </c>
      <c r="F70" s="9">
        <v>1</v>
      </c>
      <c r="G70" s="13">
        <v>0</v>
      </c>
      <c r="H70" s="13">
        <v>0</v>
      </c>
      <c r="I70" s="13">
        <v>0</v>
      </c>
      <c r="J70" s="11">
        <f>F70*(G70+ (G70= 0))*(H70+ (H70= 0))*(I70+ (I70= 0))</f>
        <v>1</v>
      </c>
      <c r="K70" s="9"/>
      <c r="L70" s="9"/>
      <c r="M70" s="9"/>
    </row>
    <row r="71" spans="1:13">
      <c r="A71" s="9"/>
      <c r="B71" s="9"/>
      <c r="C71" s="9"/>
      <c r="D71" s="12"/>
      <c r="E71" s="9"/>
      <c r="F71" s="9"/>
      <c r="G71" s="9"/>
      <c r="H71" s="9"/>
      <c r="I71" s="9"/>
      <c r="J71" s="14" t="s">
        <v>90</v>
      </c>
      <c r="K71" s="8">
        <f>SUM(J70:J70)</f>
        <v>1</v>
      </c>
      <c r="L71" s="13">
        <v>0</v>
      </c>
      <c r="M71" s="8">
        <f>ROUND(L71*K71,2)</f>
        <v>0</v>
      </c>
    </row>
    <row r="72" spans="1:13" ht="0.95" customHeight="1">
      <c r="A72" s="15"/>
      <c r="B72" s="15"/>
      <c r="C72" s="15"/>
      <c r="D72" s="20"/>
      <c r="E72" s="15"/>
      <c r="F72" s="15"/>
      <c r="G72" s="15"/>
      <c r="H72" s="15"/>
      <c r="I72" s="15"/>
      <c r="J72" s="15"/>
      <c r="K72" s="15"/>
      <c r="L72" s="15"/>
      <c r="M72" s="15"/>
    </row>
    <row r="73" spans="1:13">
      <c r="A73" s="10" t="s">
        <v>91</v>
      </c>
      <c r="B73" s="10" t="s">
        <v>20</v>
      </c>
      <c r="C73" s="10" t="s">
        <v>93</v>
      </c>
      <c r="D73" s="19" t="s">
        <v>92</v>
      </c>
      <c r="E73" s="9"/>
      <c r="F73" s="9"/>
      <c r="G73" s="9"/>
      <c r="H73" s="9"/>
      <c r="I73" s="9"/>
      <c r="J73" s="9"/>
      <c r="K73" s="11">
        <f>K76</f>
        <v>2.4000000000000004</v>
      </c>
      <c r="L73" s="11">
        <f>L76</f>
        <v>0</v>
      </c>
      <c r="M73" s="11">
        <f>M76</f>
        <v>0</v>
      </c>
    </row>
    <row r="74" spans="1:13" ht="112.5">
      <c r="A74" s="9"/>
      <c r="B74" s="9"/>
      <c r="C74" s="9"/>
      <c r="D74" s="12" t="s">
        <v>94</v>
      </c>
      <c r="E74" s="9"/>
      <c r="F74" s="9"/>
      <c r="G74" s="9"/>
      <c r="H74" s="9"/>
      <c r="I74" s="9"/>
      <c r="J74" s="9"/>
      <c r="K74" s="9"/>
      <c r="L74" s="9"/>
      <c r="M74" s="9"/>
    </row>
    <row r="75" spans="1:13">
      <c r="A75" s="9"/>
      <c r="B75" s="9"/>
      <c r="C75" s="9"/>
      <c r="D75" s="12"/>
      <c r="E75" s="10" t="s">
        <v>95</v>
      </c>
      <c r="F75" s="9">
        <v>3</v>
      </c>
      <c r="G75" s="13">
        <v>0</v>
      </c>
      <c r="H75" s="13">
        <v>0</v>
      </c>
      <c r="I75" s="13">
        <v>0.8</v>
      </c>
      <c r="J75" s="11">
        <f>F75*(G75+ (G75= 0))*(H75+ (H75= 0))*(I75+ (I75= 0))</f>
        <v>2.4000000000000004</v>
      </c>
      <c r="K75" s="9"/>
      <c r="L75" s="9"/>
      <c r="M75" s="9"/>
    </row>
    <row r="76" spans="1:13">
      <c r="A76" s="9"/>
      <c r="B76" s="9"/>
      <c r="C76" s="9"/>
      <c r="D76" s="12"/>
      <c r="E76" s="9"/>
      <c r="F76" s="9"/>
      <c r="G76" s="9"/>
      <c r="H76" s="9"/>
      <c r="I76" s="9"/>
      <c r="J76" s="14" t="s">
        <v>96</v>
      </c>
      <c r="K76" s="8">
        <f>SUM(J75:J75)</f>
        <v>2.4000000000000004</v>
      </c>
      <c r="L76" s="13">
        <v>0</v>
      </c>
      <c r="M76" s="8">
        <f>ROUND(L76*K76,2)</f>
        <v>0</v>
      </c>
    </row>
    <row r="77" spans="1:13" ht="0.95" customHeight="1">
      <c r="A77" s="15"/>
      <c r="B77" s="15"/>
      <c r="C77" s="15"/>
      <c r="D77" s="20"/>
      <c r="E77" s="15"/>
      <c r="F77" s="15"/>
      <c r="G77" s="15"/>
      <c r="H77" s="15"/>
      <c r="I77" s="15"/>
      <c r="J77" s="15"/>
      <c r="K77" s="15"/>
      <c r="L77" s="15"/>
      <c r="M77" s="15"/>
    </row>
    <row r="78" spans="1:13">
      <c r="A78" s="10" t="s">
        <v>97</v>
      </c>
      <c r="B78" s="10" t="s">
        <v>20</v>
      </c>
      <c r="C78" s="10" t="s">
        <v>33</v>
      </c>
      <c r="D78" s="19" t="s">
        <v>98</v>
      </c>
      <c r="E78" s="9"/>
      <c r="F78" s="9"/>
      <c r="G78" s="9"/>
      <c r="H78" s="9"/>
      <c r="I78" s="9"/>
      <c r="J78" s="9"/>
      <c r="K78" s="11">
        <f>K81</f>
        <v>50</v>
      </c>
      <c r="L78" s="11">
        <f>L81</f>
        <v>0</v>
      </c>
      <c r="M78" s="11">
        <f>M81</f>
        <v>0</v>
      </c>
    </row>
    <row r="79" spans="1:13" ht="146.25">
      <c r="A79" s="9"/>
      <c r="B79" s="9"/>
      <c r="C79" s="9"/>
      <c r="D79" s="12" t="s">
        <v>99</v>
      </c>
      <c r="E79" s="9"/>
      <c r="F79" s="9"/>
      <c r="G79" s="9"/>
      <c r="H79" s="9"/>
      <c r="I79" s="9"/>
      <c r="J79" s="9"/>
      <c r="K79" s="9"/>
      <c r="L79" s="9"/>
      <c r="M79" s="9"/>
    </row>
    <row r="80" spans="1:13">
      <c r="A80" s="9"/>
      <c r="B80" s="9"/>
      <c r="C80" s="9"/>
      <c r="D80" s="12"/>
      <c r="E80" s="10" t="s">
        <v>100</v>
      </c>
      <c r="F80" s="9">
        <v>1</v>
      </c>
      <c r="G80" s="13">
        <v>0</v>
      </c>
      <c r="H80" s="13">
        <v>0</v>
      </c>
      <c r="I80" s="13">
        <v>50</v>
      </c>
      <c r="J80" s="11">
        <f>F80*(G80+ (G80= 0))*(H80+ (H80= 0))*(I80+ (I80= 0))</f>
        <v>50</v>
      </c>
      <c r="K80" s="9"/>
      <c r="L80" s="9"/>
      <c r="M80" s="9"/>
    </row>
    <row r="81" spans="1:13">
      <c r="A81" s="9"/>
      <c r="B81" s="9"/>
      <c r="C81" s="9"/>
      <c r="D81" s="12"/>
      <c r="E81" s="9"/>
      <c r="F81" s="9"/>
      <c r="G81" s="9"/>
      <c r="H81" s="9"/>
      <c r="I81" s="9"/>
      <c r="J81" s="14" t="s">
        <v>101</v>
      </c>
      <c r="K81" s="8">
        <f>SUM(J80:J80)</f>
        <v>50</v>
      </c>
      <c r="L81" s="13">
        <v>0</v>
      </c>
      <c r="M81" s="8">
        <f>ROUND(L81*K81,2)</f>
        <v>0</v>
      </c>
    </row>
    <row r="82" spans="1:13" ht="0.95" customHeight="1">
      <c r="A82" s="15"/>
      <c r="B82" s="15"/>
      <c r="C82" s="15"/>
      <c r="D82" s="20"/>
      <c r="E82" s="15"/>
      <c r="F82" s="15"/>
      <c r="G82" s="15"/>
      <c r="H82" s="15"/>
      <c r="I82" s="15"/>
      <c r="J82" s="15"/>
      <c r="K82" s="15"/>
      <c r="L82" s="15"/>
      <c r="M82" s="15"/>
    </row>
    <row r="83" spans="1:13">
      <c r="A83" s="10" t="s">
        <v>102</v>
      </c>
      <c r="B83" s="10" t="s">
        <v>20</v>
      </c>
      <c r="C83" s="10" t="s">
        <v>51</v>
      </c>
      <c r="D83" s="19" t="s">
        <v>103</v>
      </c>
      <c r="E83" s="9"/>
      <c r="F83" s="9"/>
      <c r="G83" s="9"/>
      <c r="H83" s="9"/>
      <c r="I83" s="9"/>
      <c r="J83" s="9"/>
      <c r="K83" s="11">
        <f>K86</f>
        <v>4.5</v>
      </c>
      <c r="L83" s="11">
        <f>L86</f>
        <v>0</v>
      </c>
      <c r="M83" s="11">
        <f>M86</f>
        <v>0</v>
      </c>
    </row>
    <row r="84" spans="1:13" ht="157.5">
      <c r="A84" s="9"/>
      <c r="B84" s="9"/>
      <c r="C84" s="9"/>
      <c r="D84" s="12" t="s">
        <v>104</v>
      </c>
      <c r="E84" s="9"/>
      <c r="F84" s="9"/>
      <c r="G84" s="9"/>
      <c r="H84" s="9"/>
      <c r="I84" s="9"/>
      <c r="J84" s="9"/>
      <c r="K84" s="9"/>
      <c r="L84" s="9"/>
      <c r="M84" s="9"/>
    </row>
    <row r="85" spans="1:13">
      <c r="A85" s="9"/>
      <c r="B85" s="9"/>
      <c r="C85" s="9"/>
      <c r="D85" s="12"/>
      <c r="E85" s="10" t="s">
        <v>105</v>
      </c>
      <c r="F85" s="9">
        <v>1</v>
      </c>
      <c r="G85" s="13">
        <v>0</v>
      </c>
      <c r="H85" s="13">
        <v>0</v>
      </c>
      <c r="I85" s="13">
        <v>4.5</v>
      </c>
      <c r="J85" s="11">
        <f>F85*(G85+ (G85= 0))*(H85+ (H85= 0))*(I85+ (I85= 0))</f>
        <v>4.5</v>
      </c>
      <c r="K85" s="9"/>
      <c r="L85" s="9"/>
      <c r="M85" s="9"/>
    </row>
    <row r="86" spans="1:13">
      <c r="A86" s="9"/>
      <c r="B86" s="9"/>
      <c r="C86" s="9"/>
      <c r="D86" s="12"/>
      <c r="E86" s="9"/>
      <c r="F86" s="9"/>
      <c r="G86" s="9"/>
      <c r="H86" s="9"/>
      <c r="I86" s="9"/>
      <c r="J86" s="14" t="s">
        <v>106</v>
      </c>
      <c r="K86" s="8">
        <f>SUM(J85:J85)</f>
        <v>4.5</v>
      </c>
      <c r="L86" s="13">
        <v>0</v>
      </c>
      <c r="M86" s="8">
        <f>ROUND(L86*K86,2)</f>
        <v>0</v>
      </c>
    </row>
    <row r="87" spans="1:13" ht="0.95" customHeight="1">
      <c r="A87" s="15"/>
      <c r="B87" s="15"/>
      <c r="C87" s="15"/>
      <c r="D87" s="20"/>
      <c r="E87" s="15"/>
      <c r="F87" s="15"/>
      <c r="G87" s="15"/>
      <c r="H87" s="15"/>
      <c r="I87" s="15"/>
      <c r="J87" s="15"/>
      <c r="K87" s="15"/>
      <c r="L87" s="15"/>
      <c r="M87" s="15"/>
    </row>
    <row r="88" spans="1:13">
      <c r="A88" s="10" t="s">
        <v>107</v>
      </c>
      <c r="B88" s="10" t="s">
        <v>20</v>
      </c>
      <c r="C88" s="10" t="s">
        <v>21</v>
      </c>
      <c r="D88" s="19" t="s">
        <v>108</v>
      </c>
      <c r="E88" s="9"/>
      <c r="F88" s="9"/>
      <c r="G88" s="9"/>
      <c r="H88" s="9"/>
      <c r="I88" s="9"/>
      <c r="J88" s="9"/>
      <c r="K88" s="11">
        <f>K92</f>
        <v>6</v>
      </c>
      <c r="L88" s="11">
        <f>L92</f>
        <v>0</v>
      </c>
      <c r="M88" s="11">
        <f>M92</f>
        <v>0</v>
      </c>
    </row>
    <row r="89" spans="1:13" ht="135">
      <c r="A89" s="9"/>
      <c r="B89" s="9"/>
      <c r="C89" s="9"/>
      <c r="D89" s="12" t="s">
        <v>109</v>
      </c>
      <c r="E89" s="9"/>
      <c r="F89" s="9"/>
      <c r="G89" s="9"/>
      <c r="H89" s="9"/>
      <c r="I89" s="9"/>
      <c r="J89" s="9"/>
      <c r="K89" s="9"/>
      <c r="L89" s="9"/>
      <c r="M89" s="9"/>
    </row>
    <row r="90" spans="1:13">
      <c r="A90" s="9"/>
      <c r="B90" s="9"/>
      <c r="C90" s="9"/>
      <c r="D90" s="12"/>
      <c r="E90" s="10" t="s">
        <v>110</v>
      </c>
      <c r="F90" s="9">
        <v>3</v>
      </c>
      <c r="G90" s="13">
        <v>0</v>
      </c>
      <c r="H90" s="13">
        <v>0</v>
      </c>
      <c r="I90" s="13">
        <v>0</v>
      </c>
      <c r="J90" s="11">
        <f>F90*(G90+ (G90= 0))*(H90+ (H90= 0))*(I90+ (I90= 0))</f>
        <v>3</v>
      </c>
      <c r="K90" s="9"/>
      <c r="L90" s="9"/>
      <c r="M90" s="9"/>
    </row>
    <row r="91" spans="1:13">
      <c r="A91" s="9"/>
      <c r="B91" s="9"/>
      <c r="C91" s="9"/>
      <c r="D91" s="12"/>
      <c r="E91" s="10" t="s">
        <v>111</v>
      </c>
      <c r="F91" s="9">
        <v>3</v>
      </c>
      <c r="G91" s="13">
        <v>0</v>
      </c>
      <c r="H91" s="13">
        <v>0</v>
      </c>
      <c r="I91" s="13">
        <v>0</v>
      </c>
      <c r="J91" s="11">
        <f>F91*(G91+ (G91= 0))*(H91+ (H91= 0))*(I91+ (I91= 0))</f>
        <v>3</v>
      </c>
      <c r="K91" s="9"/>
      <c r="L91" s="9"/>
      <c r="M91" s="9"/>
    </row>
    <row r="92" spans="1:13">
      <c r="A92" s="9"/>
      <c r="B92" s="9"/>
      <c r="C92" s="9"/>
      <c r="D92" s="12"/>
      <c r="E92" s="9"/>
      <c r="F92" s="9"/>
      <c r="G92" s="9"/>
      <c r="H92" s="9"/>
      <c r="I92" s="9"/>
      <c r="J92" s="14" t="s">
        <v>112</v>
      </c>
      <c r="K92" s="8">
        <f>SUM(J90:J91)</f>
        <v>6</v>
      </c>
      <c r="L92" s="13">
        <v>0</v>
      </c>
      <c r="M92" s="8">
        <f>ROUND(L92*K92,2)</f>
        <v>0</v>
      </c>
    </row>
    <row r="93" spans="1:13" ht="0.95" customHeight="1">
      <c r="A93" s="15"/>
      <c r="B93" s="15"/>
      <c r="C93" s="15"/>
      <c r="D93" s="20"/>
      <c r="E93" s="15"/>
      <c r="F93" s="15"/>
      <c r="G93" s="15"/>
      <c r="H93" s="15"/>
      <c r="I93" s="15"/>
      <c r="J93" s="15"/>
      <c r="K93" s="15"/>
      <c r="L93" s="15"/>
      <c r="M93" s="15"/>
    </row>
    <row r="94" spans="1:13">
      <c r="A94" s="10" t="s">
        <v>113</v>
      </c>
      <c r="B94" s="10" t="s">
        <v>20</v>
      </c>
      <c r="C94" s="10" t="s">
        <v>93</v>
      </c>
      <c r="D94" s="19" t="s">
        <v>114</v>
      </c>
      <c r="E94" s="9"/>
      <c r="F94" s="9"/>
      <c r="G94" s="9"/>
      <c r="H94" s="9"/>
      <c r="I94" s="9"/>
      <c r="J94" s="9"/>
      <c r="K94" s="11">
        <f>K103</f>
        <v>179</v>
      </c>
      <c r="L94" s="11">
        <f>L103</f>
        <v>0</v>
      </c>
      <c r="M94" s="11">
        <f>M103</f>
        <v>0</v>
      </c>
    </row>
    <row r="95" spans="1:13" ht="337.5">
      <c r="A95" s="9"/>
      <c r="B95" s="9"/>
      <c r="C95" s="9"/>
      <c r="D95" s="12" t="s">
        <v>115</v>
      </c>
      <c r="E95" s="9"/>
      <c r="F95" s="9"/>
      <c r="G95" s="9"/>
      <c r="H95" s="9"/>
      <c r="I95" s="9"/>
      <c r="J95" s="9"/>
      <c r="K95" s="9"/>
      <c r="L95" s="9"/>
      <c r="M95" s="9"/>
    </row>
    <row r="96" spans="1:13">
      <c r="A96" s="9"/>
      <c r="B96" s="9"/>
      <c r="C96" s="9"/>
      <c r="D96" s="12"/>
      <c r="E96" s="10" t="s">
        <v>116</v>
      </c>
      <c r="F96" s="9">
        <v>1</v>
      </c>
      <c r="G96" s="13">
        <v>0</v>
      </c>
      <c r="H96" s="13">
        <v>0</v>
      </c>
      <c r="I96" s="13">
        <v>6.5</v>
      </c>
      <c r="J96" s="11">
        <f>F96*(G96+ (G96= 0))*(H96+ (H96= 0))*(I96+ (I96= 0))</f>
        <v>6.5</v>
      </c>
      <c r="K96" s="9"/>
      <c r="L96" s="9"/>
      <c r="M96" s="9"/>
    </row>
    <row r="97" spans="1:13">
      <c r="A97" s="9"/>
      <c r="B97" s="9"/>
      <c r="C97" s="9"/>
      <c r="D97" s="12"/>
      <c r="E97" s="10" t="s">
        <v>117</v>
      </c>
      <c r="F97" s="9">
        <v>1</v>
      </c>
      <c r="G97" s="13">
        <v>0</v>
      </c>
      <c r="H97" s="13">
        <v>0</v>
      </c>
      <c r="I97" s="13">
        <v>3.5</v>
      </c>
      <c r="J97" s="11">
        <f>F97*(G97+ (G97= 0))*(H97+ (H97= 0))*(I97+ (I97= 0))</f>
        <v>3.5</v>
      </c>
      <c r="K97" s="9"/>
      <c r="L97" s="9"/>
      <c r="M97" s="9"/>
    </row>
    <row r="98" spans="1:13">
      <c r="A98" s="9"/>
      <c r="B98" s="9"/>
      <c r="C98" s="9"/>
      <c r="D98" s="12"/>
      <c r="E98" s="10" t="s">
        <v>118</v>
      </c>
      <c r="F98" s="9">
        <v>1</v>
      </c>
      <c r="G98" s="13">
        <v>0</v>
      </c>
      <c r="H98" s="13">
        <v>0</v>
      </c>
      <c r="I98" s="13">
        <v>25</v>
      </c>
      <c r="J98" s="11">
        <f>F98*(G98+ (G98= 0))*(H98+ (H98= 0))*(I98+ (I98= 0))</f>
        <v>25</v>
      </c>
      <c r="K98" s="9"/>
      <c r="L98" s="9"/>
      <c r="M98" s="9"/>
    </row>
    <row r="99" spans="1:13">
      <c r="A99" s="9"/>
      <c r="B99" s="9"/>
      <c r="C99" s="9"/>
      <c r="D99" s="12"/>
      <c r="E99" s="10" t="s">
        <v>119</v>
      </c>
      <c r="F99" s="9">
        <v>1</v>
      </c>
      <c r="G99" s="13">
        <v>0</v>
      </c>
      <c r="H99" s="13">
        <v>0</v>
      </c>
      <c r="I99" s="13">
        <v>72</v>
      </c>
      <c r="J99" s="11">
        <f>F99*(G99+ (G99= 0))*(H99+ (H99= 0))*(I99+ (I99= 0))</f>
        <v>72</v>
      </c>
      <c r="K99" s="9"/>
      <c r="L99" s="9"/>
      <c r="M99" s="9"/>
    </row>
    <row r="100" spans="1:13">
      <c r="A100" s="9"/>
      <c r="B100" s="9"/>
      <c r="C100" s="9"/>
      <c r="D100" s="12"/>
      <c r="E100" s="10" t="s">
        <v>120</v>
      </c>
      <c r="F100" s="9">
        <v>1</v>
      </c>
      <c r="G100" s="13">
        <v>0</v>
      </c>
      <c r="H100" s="13">
        <v>0</v>
      </c>
      <c r="I100" s="13">
        <v>20</v>
      </c>
      <c r="J100" s="11">
        <f>F100*(G100+ (G100= 0))*(H100+ (H100= 0))*(I100+ (I100= 0))</f>
        <v>20</v>
      </c>
      <c r="K100" s="9"/>
      <c r="L100" s="9"/>
      <c r="M100" s="9"/>
    </row>
    <row r="101" spans="1:13">
      <c r="A101" s="9"/>
      <c r="B101" s="9"/>
      <c r="C101" s="9"/>
      <c r="D101" s="12"/>
      <c r="E101" s="10" t="s">
        <v>121</v>
      </c>
      <c r="F101" s="9">
        <v>1</v>
      </c>
      <c r="G101" s="13">
        <v>0</v>
      </c>
      <c r="H101" s="13">
        <v>0</v>
      </c>
      <c r="I101" s="13">
        <v>40</v>
      </c>
      <c r="J101" s="11">
        <f>F101*(G101+ (G101= 0))*(H101+ (H101= 0))*(I101+ (I101= 0))</f>
        <v>40</v>
      </c>
      <c r="K101" s="9"/>
      <c r="L101" s="9"/>
      <c r="M101" s="9"/>
    </row>
    <row r="102" spans="1:13">
      <c r="A102" s="9"/>
      <c r="B102" s="9"/>
      <c r="C102" s="9"/>
      <c r="D102" s="12"/>
      <c r="E102" s="10" t="s">
        <v>122</v>
      </c>
      <c r="F102" s="9">
        <v>1</v>
      </c>
      <c r="G102" s="13">
        <v>0</v>
      </c>
      <c r="H102" s="13">
        <v>0</v>
      </c>
      <c r="I102" s="13">
        <v>12</v>
      </c>
      <c r="J102" s="11">
        <f>F102*(G102+ (G102= 0))*(H102+ (H102= 0))*(I102+ (I102= 0))</f>
        <v>12</v>
      </c>
      <c r="K102" s="9"/>
      <c r="L102" s="9"/>
      <c r="M102" s="9"/>
    </row>
    <row r="103" spans="1:13">
      <c r="A103" s="9"/>
      <c r="B103" s="9"/>
      <c r="C103" s="9"/>
      <c r="D103" s="12"/>
      <c r="E103" s="9"/>
      <c r="F103" s="9"/>
      <c r="G103" s="9"/>
      <c r="H103" s="9"/>
      <c r="I103" s="9"/>
      <c r="J103" s="14" t="s">
        <v>123</v>
      </c>
      <c r="K103" s="8">
        <f>SUM(J96:J102)</f>
        <v>179</v>
      </c>
      <c r="L103" s="13">
        <v>0</v>
      </c>
      <c r="M103" s="8">
        <f>ROUND(L103*K103,2)</f>
        <v>0</v>
      </c>
    </row>
    <row r="104" spans="1:13" ht="0.95" customHeight="1">
      <c r="A104" s="15"/>
      <c r="B104" s="15"/>
      <c r="C104" s="15"/>
      <c r="D104" s="20"/>
      <c r="E104" s="15"/>
      <c r="F104" s="15"/>
      <c r="G104" s="15"/>
      <c r="H104" s="15"/>
      <c r="I104" s="15"/>
      <c r="J104" s="15"/>
      <c r="K104" s="15"/>
      <c r="L104" s="15"/>
      <c r="M104" s="15"/>
    </row>
    <row r="105" spans="1:13">
      <c r="A105" s="10" t="s">
        <v>124</v>
      </c>
      <c r="B105" s="10" t="s">
        <v>20</v>
      </c>
      <c r="C105" s="10" t="s">
        <v>93</v>
      </c>
      <c r="D105" s="19" t="s">
        <v>125</v>
      </c>
      <c r="E105" s="9"/>
      <c r="F105" s="9"/>
      <c r="G105" s="9"/>
      <c r="H105" s="9"/>
      <c r="I105" s="9"/>
      <c r="J105" s="9"/>
      <c r="K105" s="11">
        <f>K108</f>
        <v>110</v>
      </c>
      <c r="L105" s="11">
        <f>L108</f>
        <v>0</v>
      </c>
      <c r="M105" s="11">
        <f>M108</f>
        <v>0</v>
      </c>
    </row>
    <row r="106" spans="1:13" ht="225">
      <c r="A106" s="9"/>
      <c r="B106" s="9"/>
      <c r="C106" s="9"/>
      <c r="D106" s="12" t="s">
        <v>126</v>
      </c>
      <c r="E106" s="9"/>
      <c r="F106" s="9"/>
      <c r="G106" s="9"/>
      <c r="H106" s="9"/>
      <c r="I106" s="9"/>
      <c r="J106" s="9"/>
      <c r="K106" s="9"/>
      <c r="L106" s="9"/>
      <c r="M106" s="9"/>
    </row>
    <row r="107" spans="1:13">
      <c r="A107" s="9"/>
      <c r="B107" s="9"/>
      <c r="C107" s="9"/>
      <c r="D107" s="12"/>
      <c r="E107" s="10" t="s">
        <v>127</v>
      </c>
      <c r="F107" s="9">
        <v>1</v>
      </c>
      <c r="G107" s="13">
        <v>0</v>
      </c>
      <c r="H107" s="13">
        <v>0</v>
      </c>
      <c r="I107" s="13">
        <v>110</v>
      </c>
      <c r="J107" s="11">
        <f>F107*(G107+ (G107= 0))*(H107+ (H107= 0))*(I107+ (I107= 0))</f>
        <v>110</v>
      </c>
      <c r="K107" s="9"/>
      <c r="L107" s="9"/>
      <c r="M107" s="9"/>
    </row>
    <row r="108" spans="1:13">
      <c r="A108" s="9"/>
      <c r="B108" s="9"/>
      <c r="C108" s="9"/>
      <c r="D108" s="12"/>
      <c r="E108" s="9"/>
      <c r="F108" s="9"/>
      <c r="G108" s="9"/>
      <c r="H108" s="9"/>
      <c r="I108" s="9"/>
      <c r="J108" s="14" t="s">
        <v>128</v>
      </c>
      <c r="K108" s="8">
        <f>SUM(J107:J107)</f>
        <v>110</v>
      </c>
      <c r="L108" s="13">
        <v>0</v>
      </c>
      <c r="M108" s="8">
        <f>ROUND(L108*K108,2)</f>
        <v>0</v>
      </c>
    </row>
    <row r="109" spans="1:13" ht="0.95" customHeight="1">
      <c r="A109" s="15"/>
      <c r="B109" s="15"/>
      <c r="C109" s="15"/>
      <c r="D109" s="20"/>
      <c r="E109" s="15"/>
      <c r="F109" s="15"/>
      <c r="G109" s="15"/>
      <c r="H109" s="15"/>
      <c r="I109" s="15"/>
      <c r="J109" s="15"/>
      <c r="K109" s="15"/>
      <c r="L109" s="15"/>
      <c r="M109" s="15"/>
    </row>
    <row r="110" spans="1:13">
      <c r="A110" s="10" t="s">
        <v>129</v>
      </c>
      <c r="B110" s="10" t="s">
        <v>20</v>
      </c>
      <c r="C110" s="10" t="s">
        <v>93</v>
      </c>
      <c r="D110" s="19" t="s">
        <v>130</v>
      </c>
      <c r="E110" s="9"/>
      <c r="F110" s="9"/>
      <c r="G110" s="9"/>
      <c r="H110" s="9"/>
      <c r="I110" s="9"/>
      <c r="J110" s="9"/>
      <c r="K110" s="11">
        <f>K113</f>
        <v>80</v>
      </c>
      <c r="L110" s="11">
        <f>L113</f>
        <v>0</v>
      </c>
      <c r="M110" s="11">
        <f>M113</f>
        <v>0</v>
      </c>
    </row>
    <row r="111" spans="1:13" ht="112.5">
      <c r="A111" s="9"/>
      <c r="B111" s="9"/>
      <c r="C111" s="9"/>
      <c r="D111" s="12" t="s">
        <v>131</v>
      </c>
      <c r="E111" s="9"/>
      <c r="F111" s="9"/>
      <c r="G111" s="9"/>
      <c r="H111" s="9"/>
      <c r="I111" s="9"/>
      <c r="J111" s="9"/>
      <c r="K111" s="9"/>
      <c r="L111" s="9"/>
      <c r="M111" s="9"/>
    </row>
    <row r="112" spans="1:13">
      <c r="A112" s="9"/>
      <c r="B112" s="9"/>
      <c r="C112" s="9"/>
      <c r="D112" s="12"/>
      <c r="E112" s="10" t="s">
        <v>132</v>
      </c>
      <c r="F112" s="9">
        <v>1</v>
      </c>
      <c r="G112" s="13">
        <v>0</v>
      </c>
      <c r="H112" s="13">
        <v>0</v>
      </c>
      <c r="I112" s="13">
        <v>80</v>
      </c>
      <c r="J112" s="11">
        <f>F112*(G112+ (G112= 0))*(H112+ (H112= 0))*(I112+ (I112= 0))</f>
        <v>80</v>
      </c>
      <c r="K112" s="9"/>
      <c r="L112" s="9"/>
      <c r="M112" s="9"/>
    </row>
    <row r="113" spans="1:13">
      <c r="A113" s="9"/>
      <c r="B113" s="9"/>
      <c r="C113" s="9"/>
      <c r="D113" s="12"/>
      <c r="E113" s="9"/>
      <c r="F113" s="9"/>
      <c r="G113" s="9"/>
      <c r="H113" s="9"/>
      <c r="I113" s="9"/>
      <c r="J113" s="14" t="s">
        <v>133</v>
      </c>
      <c r="K113" s="8">
        <f>SUM(J112:J112)</f>
        <v>80</v>
      </c>
      <c r="L113" s="13">
        <v>0</v>
      </c>
      <c r="M113" s="8">
        <f>ROUND(L113*K113,2)</f>
        <v>0</v>
      </c>
    </row>
    <row r="114" spans="1:13" ht="0.95" customHeight="1">
      <c r="A114" s="15"/>
      <c r="B114" s="15"/>
      <c r="C114" s="15"/>
      <c r="D114" s="20"/>
      <c r="E114" s="15"/>
      <c r="F114" s="15"/>
      <c r="G114" s="15"/>
      <c r="H114" s="15"/>
      <c r="I114" s="15"/>
      <c r="J114" s="15"/>
      <c r="K114" s="15"/>
      <c r="L114" s="15"/>
      <c r="M114" s="15"/>
    </row>
    <row r="115" spans="1:13">
      <c r="A115" s="9"/>
      <c r="B115" s="9"/>
      <c r="C115" s="9"/>
      <c r="D115" s="12"/>
      <c r="E115" s="9"/>
      <c r="F115" s="9"/>
      <c r="G115" s="9"/>
      <c r="H115" s="9"/>
      <c r="I115" s="9"/>
      <c r="J115" s="14" t="s">
        <v>134</v>
      </c>
      <c r="K115" s="16">
        <v>1</v>
      </c>
      <c r="L115" s="8">
        <f>M30+M36+M45+M50+M56+M61+M66+M71+M76+M81+M86+M92+M103+M108+M113</f>
        <v>0</v>
      </c>
      <c r="M115" s="8">
        <f>ROUND(L115*K115,2)</f>
        <v>0</v>
      </c>
    </row>
    <row r="116" spans="1:13" ht="0.95" customHeight="1">
      <c r="A116" s="15"/>
      <c r="B116" s="15"/>
      <c r="C116" s="15"/>
      <c r="D116" s="20"/>
      <c r="E116" s="15"/>
      <c r="F116" s="15"/>
      <c r="G116" s="15"/>
      <c r="H116" s="15"/>
      <c r="I116" s="15"/>
      <c r="J116" s="15"/>
      <c r="K116" s="15"/>
      <c r="L116" s="15"/>
      <c r="M116" s="15"/>
    </row>
    <row r="117" spans="1:13">
      <c r="A117" s="5" t="s">
        <v>135</v>
      </c>
      <c r="B117" s="5" t="s">
        <v>16</v>
      </c>
      <c r="C117" s="5" t="s">
        <v>17</v>
      </c>
      <c r="D117" s="18" t="s">
        <v>136</v>
      </c>
      <c r="E117" s="6"/>
      <c r="F117" s="6"/>
      <c r="G117" s="6"/>
      <c r="H117" s="6"/>
      <c r="I117" s="6"/>
      <c r="J117" s="6"/>
      <c r="K117" s="7">
        <f>K160</f>
        <v>1</v>
      </c>
      <c r="L117" s="8">
        <f>L160</f>
        <v>0</v>
      </c>
      <c r="M117" s="8">
        <f>M160</f>
        <v>0</v>
      </c>
    </row>
    <row r="118" spans="1:13">
      <c r="A118" s="9"/>
      <c r="B118" s="9"/>
      <c r="C118" s="9"/>
      <c r="D118" s="12"/>
      <c r="E118" s="9"/>
      <c r="F118" s="9"/>
      <c r="G118" s="9"/>
      <c r="H118" s="9"/>
      <c r="I118" s="9"/>
      <c r="J118" s="9"/>
      <c r="K118" s="9"/>
      <c r="L118" s="9"/>
      <c r="M118" s="9"/>
    </row>
    <row r="119" spans="1:13">
      <c r="A119" s="10" t="s">
        <v>137</v>
      </c>
      <c r="B119" s="10" t="s">
        <v>20</v>
      </c>
      <c r="C119" s="10" t="s">
        <v>93</v>
      </c>
      <c r="D119" s="19" t="s">
        <v>138</v>
      </c>
      <c r="E119" s="9"/>
      <c r="F119" s="9"/>
      <c r="G119" s="9"/>
      <c r="H119" s="9"/>
      <c r="I119" s="9"/>
      <c r="J119" s="9"/>
      <c r="K119" s="11">
        <f>K128</f>
        <v>26.2</v>
      </c>
      <c r="L119" s="11">
        <f>L128</f>
        <v>0</v>
      </c>
      <c r="M119" s="11">
        <f>M128</f>
        <v>0</v>
      </c>
    </row>
    <row r="120" spans="1:13" ht="78.75">
      <c r="A120" s="9"/>
      <c r="B120" s="9"/>
      <c r="C120" s="9"/>
      <c r="D120" s="12" t="s">
        <v>139</v>
      </c>
      <c r="E120" s="9"/>
      <c r="F120" s="9"/>
      <c r="G120" s="9"/>
      <c r="H120" s="9"/>
      <c r="I120" s="9"/>
      <c r="J120" s="9"/>
      <c r="K120" s="9"/>
      <c r="L120" s="9"/>
      <c r="M120" s="9"/>
    </row>
    <row r="121" spans="1:13">
      <c r="A121" s="9"/>
      <c r="B121" s="9"/>
      <c r="C121" s="9"/>
      <c r="D121" s="12"/>
      <c r="E121" s="10" t="s">
        <v>116</v>
      </c>
      <c r="F121" s="9">
        <v>1</v>
      </c>
      <c r="G121" s="13">
        <v>0</v>
      </c>
      <c r="H121" s="13">
        <v>0</v>
      </c>
      <c r="I121" s="13">
        <v>1</v>
      </c>
      <c r="J121" s="11">
        <f>F121*(G121+ (G121= 0))*(H121+ (H121= 0))*(I121+ (I121= 0))</f>
        <v>1</v>
      </c>
      <c r="K121" s="9"/>
      <c r="L121" s="9"/>
      <c r="M121" s="9"/>
    </row>
    <row r="122" spans="1:13">
      <c r="A122" s="9"/>
      <c r="B122" s="9"/>
      <c r="C122" s="9"/>
      <c r="D122" s="12"/>
      <c r="E122" s="10" t="s">
        <v>117</v>
      </c>
      <c r="F122" s="9">
        <v>1</v>
      </c>
      <c r="G122" s="13">
        <v>0</v>
      </c>
      <c r="H122" s="13">
        <v>0</v>
      </c>
      <c r="I122" s="13">
        <v>0.5</v>
      </c>
      <c r="J122" s="11">
        <f>F122*(G122+ (G122= 0))*(H122+ (H122= 0))*(I122+ (I122= 0))</f>
        <v>0.5</v>
      </c>
      <c r="K122" s="9"/>
      <c r="L122" s="9"/>
      <c r="M122" s="9"/>
    </row>
    <row r="123" spans="1:13">
      <c r="A123" s="9"/>
      <c r="B123" s="9"/>
      <c r="C123" s="9"/>
      <c r="D123" s="12"/>
      <c r="E123" s="10" t="s">
        <v>118</v>
      </c>
      <c r="F123" s="9">
        <v>1</v>
      </c>
      <c r="G123" s="13">
        <v>0</v>
      </c>
      <c r="H123" s="13">
        <v>0</v>
      </c>
      <c r="I123" s="13">
        <v>4</v>
      </c>
      <c r="J123" s="11">
        <f>F123*(G123+ (G123= 0))*(H123+ (H123= 0))*(I123+ (I123= 0))</f>
        <v>4</v>
      </c>
      <c r="K123" s="9"/>
      <c r="L123" s="9"/>
      <c r="M123" s="9"/>
    </row>
    <row r="124" spans="1:13">
      <c r="A124" s="9"/>
      <c r="B124" s="9"/>
      <c r="C124" s="9"/>
      <c r="D124" s="12"/>
      <c r="E124" s="10" t="s">
        <v>119</v>
      </c>
      <c r="F124" s="9">
        <v>1</v>
      </c>
      <c r="G124" s="13">
        <v>0</v>
      </c>
      <c r="H124" s="13">
        <v>0</v>
      </c>
      <c r="I124" s="13">
        <v>10</v>
      </c>
      <c r="J124" s="11">
        <f>F124*(G124+ (G124= 0))*(H124+ (H124= 0))*(I124+ (I124= 0))</f>
        <v>10</v>
      </c>
      <c r="K124" s="9"/>
      <c r="L124" s="9"/>
      <c r="M124" s="9"/>
    </row>
    <row r="125" spans="1:13">
      <c r="A125" s="9"/>
      <c r="B125" s="9"/>
      <c r="C125" s="9"/>
      <c r="D125" s="12"/>
      <c r="E125" s="10" t="s">
        <v>120</v>
      </c>
      <c r="F125" s="9">
        <v>1</v>
      </c>
      <c r="G125" s="13">
        <v>0</v>
      </c>
      <c r="H125" s="13">
        <v>0</v>
      </c>
      <c r="I125" s="13">
        <v>2.7</v>
      </c>
      <c r="J125" s="11">
        <f>F125*(G125+ (G125= 0))*(H125+ (H125= 0))*(I125+ (I125= 0))</f>
        <v>2.7</v>
      </c>
      <c r="K125" s="9"/>
      <c r="L125" s="9"/>
      <c r="M125" s="9"/>
    </row>
    <row r="126" spans="1:13">
      <c r="A126" s="9"/>
      <c r="B126" s="9"/>
      <c r="C126" s="9"/>
      <c r="D126" s="12"/>
      <c r="E126" s="10" t="s">
        <v>121</v>
      </c>
      <c r="F126" s="9">
        <v>1</v>
      </c>
      <c r="G126" s="13">
        <v>0</v>
      </c>
      <c r="H126" s="13">
        <v>0</v>
      </c>
      <c r="I126" s="13">
        <v>4</v>
      </c>
      <c r="J126" s="11">
        <f>F126*(G126+ (G126= 0))*(H126+ (H126= 0))*(I126+ (I126= 0))</f>
        <v>4</v>
      </c>
      <c r="K126" s="9"/>
      <c r="L126" s="9"/>
      <c r="M126" s="9"/>
    </row>
    <row r="127" spans="1:13">
      <c r="A127" s="9"/>
      <c r="B127" s="9"/>
      <c r="C127" s="9"/>
      <c r="D127" s="12"/>
      <c r="E127" s="10" t="s">
        <v>122</v>
      </c>
      <c r="F127" s="9">
        <v>1</v>
      </c>
      <c r="G127" s="13">
        <v>0</v>
      </c>
      <c r="H127" s="13">
        <v>0</v>
      </c>
      <c r="I127" s="13">
        <v>4</v>
      </c>
      <c r="J127" s="11">
        <f>F127*(G127+ (G127= 0))*(H127+ (H127= 0))*(I127+ (I127= 0))</f>
        <v>4</v>
      </c>
      <c r="K127" s="9"/>
      <c r="L127" s="9"/>
      <c r="M127" s="9"/>
    </row>
    <row r="128" spans="1:13">
      <c r="A128" s="9"/>
      <c r="B128" s="9"/>
      <c r="C128" s="9"/>
      <c r="D128" s="12"/>
      <c r="E128" s="9"/>
      <c r="F128" s="9"/>
      <c r="G128" s="9"/>
      <c r="H128" s="9"/>
      <c r="I128" s="9"/>
      <c r="J128" s="14" t="s">
        <v>140</v>
      </c>
      <c r="K128" s="8">
        <f>SUM(J121:J127)</f>
        <v>26.2</v>
      </c>
      <c r="L128" s="13">
        <v>0</v>
      </c>
      <c r="M128" s="8">
        <f>ROUND(L128*K128,2)</f>
        <v>0</v>
      </c>
    </row>
    <row r="129" spans="1:13" ht="0.95" customHeight="1">
      <c r="A129" s="15"/>
      <c r="B129" s="15"/>
      <c r="C129" s="15"/>
      <c r="D129" s="20"/>
      <c r="E129" s="15"/>
      <c r="F129" s="15"/>
      <c r="G129" s="15"/>
      <c r="H129" s="15"/>
      <c r="I129" s="15"/>
      <c r="J129" s="15"/>
      <c r="K129" s="15"/>
      <c r="L129" s="15"/>
      <c r="M129" s="15"/>
    </row>
    <row r="130" spans="1:13">
      <c r="A130" s="10" t="s">
        <v>141</v>
      </c>
      <c r="B130" s="10" t="s">
        <v>20</v>
      </c>
      <c r="C130" s="10" t="s">
        <v>33</v>
      </c>
      <c r="D130" s="19" t="s">
        <v>142</v>
      </c>
      <c r="E130" s="9"/>
      <c r="F130" s="9"/>
      <c r="G130" s="9"/>
      <c r="H130" s="9"/>
      <c r="I130" s="9"/>
      <c r="J130" s="9"/>
      <c r="K130" s="11">
        <f>K134</f>
        <v>234</v>
      </c>
      <c r="L130" s="11">
        <f>L134</f>
        <v>0</v>
      </c>
      <c r="M130" s="11">
        <f>M134</f>
        <v>0</v>
      </c>
    </row>
    <row r="131" spans="1:13" ht="112.5">
      <c r="A131" s="9"/>
      <c r="B131" s="9"/>
      <c r="C131" s="9"/>
      <c r="D131" s="12" t="s">
        <v>143</v>
      </c>
      <c r="E131" s="9"/>
      <c r="F131" s="9"/>
      <c r="G131" s="9"/>
      <c r="H131" s="9"/>
      <c r="I131" s="9"/>
      <c r="J131" s="9"/>
      <c r="K131" s="9"/>
      <c r="L131" s="9"/>
      <c r="M131" s="9"/>
    </row>
    <row r="132" spans="1:13">
      <c r="A132" s="9"/>
      <c r="B132" s="9"/>
      <c r="C132" s="9"/>
      <c r="D132" s="12"/>
      <c r="E132" s="10" t="s">
        <v>144</v>
      </c>
      <c r="F132" s="9">
        <v>2</v>
      </c>
      <c r="G132" s="13">
        <v>0</v>
      </c>
      <c r="H132" s="13">
        <v>0</v>
      </c>
      <c r="I132" s="13">
        <v>75</v>
      </c>
      <c r="J132" s="11">
        <f>F132*(G132+ (G132= 0))*(H132+ (H132= 0))*(I132+ (I132= 0))</f>
        <v>150</v>
      </c>
      <c r="K132" s="9"/>
      <c r="L132" s="9"/>
      <c r="M132" s="9"/>
    </row>
    <row r="133" spans="1:13">
      <c r="A133" s="9"/>
      <c r="B133" s="9"/>
      <c r="C133" s="9"/>
      <c r="D133" s="12"/>
      <c r="E133" s="10" t="s">
        <v>145</v>
      </c>
      <c r="F133" s="9">
        <v>2</v>
      </c>
      <c r="G133" s="13">
        <v>0</v>
      </c>
      <c r="H133" s="13">
        <v>0</v>
      </c>
      <c r="I133" s="13">
        <v>42</v>
      </c>
      <c r="J133" s="11">
        <f>F133*(G133+ (G133= 0))*(H133+ (H133= 0))*(I133+ (I133= 0))</f>
        <v>84</v>
      </c>
      <c r="K133" s="9"/>
      <c r="L133" s="9"/>
      <c r="M133" s="9"/>
    </row>
    <row r="134" spans="1:13">
      <c r="A134" s="9"/>
      <c r="B134" s="9"/>
      <c r="C134" s="9"/>
      <c r="D134" s="12"/>
      <c r="E134" s="9"/>
      <c r="F134" s="9"/>
      <c r="G134" s="9"/>
      <c r="H134" s="9"/>
      <c r="I134" s="9"/>
      <c r="J134" s="14" t="s">
        <v>146</v>
      </c>
      <c r="K134" s="8">
        <f>SUM(J132:J133)</f>
        <v>234</v>
      </c>
      <c r="L134" s="13">
        <v>0</v>
      </c>
      <c r="M134" s="8">
        <f>ROUND(L134*K134,2)</f>
        <v>0</v>
      </c>
    </row>
    <row r="135" spans="1:13" ht="0.95" customHeight="1">
      <c r="A135" s="15"/>
      <c r="B135" s="15"/>
      <c r="C135" s="15"/>
      <c r="D135" s="20"/>
      <c r="E135" s="15"/>
      <c r="F135" s="15"/>
      <c r="G135" s="15"/>
      <c r="H135" s="15"/>
      <c r="I135" s="15"/>
      <c r="J135" s="15"/>
      <c r="K135" s="15"/>
      <c r="L135" s="15"/>
      <c r="M135" s="15"/>
    </row>
    <row r="136" spans="1:13">
      <c r="A136" s="10" t="s">
        <v>147</v>
      </c>
      <c r="B136" s="10" t="s">
        <v>20</v>
      </c>
      <c r="C136" s="10" t="s">
        <v>93</v>
      </c>
      <c r="D136" s="19" t="s">
        <v>148</v>
      </c>
      <c r="E136" s="9"/>
      <c r="F136" s="9"/>
      <c r="G136" s="9"/>
      <c r="H136" s="9"/>
      <c r="I136" s="9"/>
      <c r="J136" s="9"/>
      <c r="K136" s="11">
        <f>K139</f>
        <v>75</v>
      </c>
      <c r="L136" s="11">
        <f>L139</f>
        <v>0</v>
      </c>
      <c r="M136" s="11">
        <f>M139</f>
        <v>0</v>
      </c>
    </row>
    <row r="137" spans="1:13" ht="191.25">
      <c r="A137" s="9"/>
      <c r="B137" s="9"/>
      <c r="C137" s="9"/>
      <c r="D137" s="12" t="s">
        <v>149</v>
      </c>
      <c r="E137" s="9"/>
      <c r="F137" s="9"/>
      <c r="G137" s="9"/>
      <c r="H137" s="9"/>
      <c r="I137" s="9"/>
      <c r="J137" s="9"/>
      <c r="K137" s="9"/>
      <c r="L137" s="9"/>
      <c r="M137" s="9"/>
    </row>
    <row r="138" spans="1:13">
      <c r="A138" s="9"/>
      <c r="B138" s="9"/>
      <c r="C138" s="9"/>
      <c r="D138" s="12"/>
      <c r="E138" s="10" t="s">
        <v>150</v>
      </c>
      <c r="F138" s="9">
        <v>1</v>
      </c>
      <c r="G138" s="13">
        <v>0</v>
      </c>
      <c r="H138" s="13">
        <v>0</v>
      </c>
      <c r="I138" s="13">
        <v>75</v>
      </c>
      <c r="J138" s="11">
        <f>F138*(G138+ (G138= 0))*(H138+ (H138= 0))*(I138+ (I138= 0))</f>
        <v>75</v>
      </c>
      <c r="K138" s="9"/>
      <c r="L138" s="9"/>
      <c r="M138" s="9"/>
    </row>
    <row r="139" spans="1:13">
      <c r="A139" s="9"/>
      <c r="B139" s="9"/>
      <c r="C139" s="9"/>
      <c r="D139" s="12"/>
      <c r="E139" s="9"/>
      <c r="F139" s="9"/>
      <c r="G139" s="9"/>
      <c r="H139" s="9"/>
      <c r="I139" s="9"/>
      <c r="J139" s="14" t="s">
        <v>151</v>
      </c>
      <c r="K139" s="8">
        <f>SUM(J138:J138)</f>
        <v>75</v>
      </c>
      <c r="L139" s="13">
        <v>0</v>
      </c>
      <c r="M139" s="8">
        <f>ROUND(L139*K139,2)</f>
        <v>0</v>
      </c>
    </row>
    <row r="140" spans="1:13" ht="0.95" customHeight="1">
      <c r="A140" s="15"/>
      <c r="B140" s="15"/>
      <c r="C140" s="15"/>
      <c r="D140" s="20"/>
      <c r="E140" s="15"/>
      <c r="F140" s="15"/>
      <c r="G140" s="15"/>
      <c r="H140" s="15"/>
      <c r="I140" s="15"/>
      <c r="J140" s="15"/>
      <c r="K140" s="15"/>
      <c r="L140" s="15"/>
      <c r="M140" s="15"/>
    </row>
    <row r="141" spans="1:13">
      <c r="A141" s="10" t="s">
        <v>152</v>
      </c>
      <c r="B141" s="10" t="s">
        <v>20</v>
      </c>
      <c r="C141" s="10" t="s">
        <v>93</v>
      </c>
      <c r="D141" s="19" t="s">
        <v>153</v>
      </c>
      <c r="E141" s="9"/>
      <c r="F141" s="9"/>
      <c r="G141" s="9"/>
      <c r="H141" s="9"/>
      <c r="I141" s="9"/>
      <c r="J141" s="9"/>
      <c r="K141" s="11">
        <f>K148</f>
        <v>89.7</v>
      </c>
      <c r="L141" s="11">
        <f>L148</f>
        <v>0</v>
      </c>
      <c r="M141" s="11">
        <f>M148</f>
        <v>0</v>
      </c>
    </row>
    <row r="142" spans="1:13" ht="135">
      <c r="A142" s="9"/>
      <c r="B142" s="9"/>
      <c r="C142" s="9"/>
      <c r="D142" s="12" t="s">
        <v>154</v>
      </c>
      <c r="E142" s="9"/>
      <c r="F142" s="9"/>
      <c r="G142" s="9"/>
      <c r="H142" s="9"/>
      <c r="I142" s="9"/>
      <c r="J142" s="9"/>
      <c r="K142" s="9"/>
      <c r="L142" s="9"/>
      <c r="M142" s="9"/>
    </row>
    <row r="143" spans="1:13">
      <c r="A143" s="9"/>
      <c r="B143" s="9"/>
      <c r="C143" s="9"/>
      <c r="D143" s="12"/>
      <c r="E143" s="10" t="s">
        <v>116</v>
      </c>
      <c r="F143" s="9">
        <v>1</v>
      </c>
      <c r="G143" s="13">
        <v>0</v>
      </c>
      <c r="H143" s="13">
        <v>0</v>
      </c>
      <c r="I143" s="13">
        <v>5.8</v>
      </c>
      <c r="J143" s="11">
        <f>F143*(G143+ (G143= 0))*(H143+ (H143= 0))*(I143+ (I143= 0))</f>
        <v>5.8</v>
      </c>
      <c r="K143" s="9"/>
      <c r="L143" s="9"/>
      <c r="M143" s="9"/>
    </row>
    <row r="144" spans="1:13">
      <c r="A144" s="9"/>
      <c r="B144" s="9"/>
      <c r="C144" s="9"/>
      <c r="D144" s="12"/>
      <c r="E144" s="10" t="s">
        <v>117</v>
      </c>
      <c r="F144" s="9">
        <v>1</v>
      </c>
      <c r="G144" s="13">
        <v>0</v>
      </c>
      <c r="H144" s="13">
        <v>0</v>
      </c>
      <c r="I144" s="13">
        <v>2.9</v>
      </c>
      <c r="J144" s="11">
        <f>F144*(G144+ (G144= 0))*(H144+ (H144= 0))*(I144+ (I144= 0))</f>
        <v>2.9</v>
      </c>
      <c r="K144" s="9"/>
      <c r="L144" s="9"/>
      <c r="M144" s="9"/>
    </row>
    <row r="145" spans="1:13">
      <c r="A145" s="9"/>
      <c r="B145" s="9"/>
      <c r="C145" s="9"/>
      <c r="D145" s="12"/>
      <c r="E145" s="10" t="s">
        <v>118</v>
      </c>
      <c r="F145" s="9">
        <v>1</v>
      </c>
      <c r="G145" s="13">
        <v>0</v>
      </c>
      <c r="H145" s="13">
        <v>0</v>
      </c>
      <c r="I145" s="13">
        <v>29</v>
      </c>
      <c r="J145" s="11">
        <f>F145*(G145+ (G145= 0))*(H145+ (H145= 0))*(I145+ (I145= 0))</f>
        <v>29</v>
      </c>
      <c r="K145" s="9"/>
      <c r="L145" s="9"/>
      <c r="M145" s="9"/>
    </row>
    <row r="146" spans="1:13">
      <c r="A146" s="9"/>
      <c r="B146" s="9"/>
      <c r="C146" s="9"/>
      <c r="D146" s="12"/>
      <c r="E146" s="10" t="s">
        <v>121</v>
      </c>
      <c r="F146" s="9">
        <v>1</v>
      </c>
      <c r="G146" s="13">
        <v>0</v>
      </c>
      <c r="H146" s="13">
        <v>0</v>
      </c>
      <c r="I146" s="13">
        <v>40</v>
      </c>
      <c r="J146" s="11">
        <f>F146*(G146+ (G146= 0))*(H146+ (H146= 0))*(I146+ (I146= 0))</f>
        <v>40</v>
      </c>
      <c r="K146" s="9"/>
      <c r="L146" s="9"/>
      <c r="M146" s="9"/>
    </row>
    <row r="147" spans="1:13">
      <c r="A147" s="9"/>
      <c r="B147" s="9"/>
      <c r="C147" s="9"/>
      <c r="D147" s="12"/>
      <c r="E147" s="10" t="s">
        <v>122</v>
      </c>
      <c r="F147" s="9">
        <v>1</v>
      </c>
      <c r="G147" s="13">
        <v>0</v>
      </c>
      <c r="H147" s="13">
        <v>0</v>
      </c>
      <c r="I147" s="13">
        <v>12</v>
      </c>
      <c r="J147" s="11">
        <f>F147*(G147+ (G147= 0))*(H147+ (H147= 0))*(I147+ (I147= 0))</f>
        <v>12</v>
      </c>
      <c r="K147" s="9"/>
      <c r="L147" s="9"/>
      <c r="M147" s="9"/>
    </row>
    <row r="148" spans="1:13">
      <c r="A148" s="9"/>
      <c r="B148" s="9"/>
      <c r="C148" s="9"/>
      <c r="D148" s="12"/>
      <c r="E148" s="9"/>
      <c r="F148" s="9"/>
      <c r="G148" s="9"/>
      <c r="H148" s="9"/>
      <c r="I148" s="9"/>
      <c r="J148" s="14" t="s">
        <v>155</v>
      </c>
      <c r="K148" s="8">
        <f>SUM(J143:J147)</f>
        <v>89.7</v>
      </c>
      <c r="L148" s="13">
        <v>0</v>
      </c>
      <c r="M148" s="8">
        <f>ROUND(L148*K148,2)</f>
        <v>0</v>
      </c>
    </row>
    <row r="149" spans="1:13" ht="0.95" customHeight="1">
      <c r="A149" s="15"/>
      <c r="B149" s="15"/>
      <c r="C149" s="15"/>
      <c r="D149" s="20"/>
      <c r="E149" s="15"/>
      <c r="F149" s="15"/>
      <c r="G149" s="15"/>
      <c r="H149" s="15"/>
      <c r="I149" s="15"/>
      <c r="J149" s="15"/>
      <c r="K149" s="15"/>
      <c r="L149" s="15"/>
      <c r="M149" s="15"/>
    </row>
    <row r="150" spans="1:13">
      <c r="A150" s="10" t="s">
        <v>156</v>
      </c>
      <c r="B150" s="10" t="s">
        <v>20</v>
      </c>
      <c r="C150" s="10" t="s">
        <v>93</v>
      </c>
      <c r="D150" s="19" t="s">
        <v>157</v>
      </c>
      <c r="E150" s="9"/>
      <c r="F150" s="9"/>
      <c r="G150" s="9"/>
      <c r="H150" s="9"/>
      <c r="I150" s="9"/>
      <c r="J150" s="9"/>
      <c r="K150" s="11">
        <f>K153</f>
        <v>17</v>
      </c>
      <c r="L150" s="11">
        <f>L153</f>
        <v>0</v>
      </c>
      <c r="M150" s="11">
        <f>M153</f>
        <v>0</v>
      </c>
    </row>
    <row r="151" spans="1:13" ht="157.5">
      <c r="A151" s="9"/>
      <c r="B151" s="9"/>
      <c r="C151" s="9"/>
      <c r="D151" s="12" t="s">
        <v>158</v>
      </c>
      <c r="E151" s="9"/>
      <c r="F151" s="9"/>
      <c r="G151" s="9"/>
      <c r="H151" s="9"/>
      <c r="I151" s="9"/>
      <c r="J151" s="9"/>
      <c r="K151" s="9"/>
      <c r="L151" s="9"/>
      <c r="M151" s="9"/>
    </row>
    <row r="152" spans="1:13">
      <c r="A152" s="9"/>
      <c r="B152" s="9"/>
      <c r="C152" s="9"/>
      <c r="D152" s="12"/>
      <c r="E152" s="10" t="s">
        <v>159</v>
      </c>
      <c r="F152" s="9">
        <v>1</v>
      </c>
      <c r="G152" s="13">
        <v>0</v>
      </c>
      <c r="H152" s="13">
        <v>0</v>
      </c>
      <c r="I152" s="13">
        <v>17</v>
      </c>
      <c r="J152" s="11">
        <f>F152*(G152+ (G152= 0))*(H152+ (H152= 0))*(I152+ (I152= 0))</f>
        <v>17</v>
      </c>
      <c r="K152" s="9"/>
      <c r="L152" s="9"/>
      <c r="M152" s="9"/>
    </row>
    <row r="153" spans="1:13">
      <c r="A153" s="9"/>
      <c r="B153" s="9"/>
      <c r="C153" s="9"/>
      <c r="D153" s="12"/>
      <c r="E153" s="9"/>
      <c r="F153" s="9"/>
      <c r="G153" s="9"/>
      <c r="H153" s="9"/>
      <c r="I153" s="9"/>
      <c r="J153" s="14" t="s">
        <v>160</v>
      </c>
      <c r="K153" s="8">
        <f>SUM(J152:J152)</f>
        <v>17</v>
      </c>
      <c r="L153" s="13">
        <v>0</v>
      </c>
      <c r="M153" s="8">
        <f>ROUND(L153*K153,2)</f>
        <v>0</v>
      </c>
    </row>
    <row r="154" spans="1:13" ht="0.95" customHeight="1">
      <c r="A154" s="15"/>
      <c r="B154" s="15"/>
      <c r="C154" s="15"/>
      <c r="D154" s="20"/>
      <c r="E154" s="15"/>
      <c r="F154" s="15"/>
      <c r="G154" s="15"/>
      <c r="H154" s="15"/>
      <c r="I154" s="15"/>
      <c r="J154" s="15"/>
      <c r="K154" s="15"/>
      <c r="L154" s="15"/>
      <c r="M154" s="15"/>
    </row>
    <row r="155" spans="1:13">
      <c r="A155" s="10" t="s">
        <v>161</v>
      </c>
      <c r="B155" s="10" t="s">
        <v>20</v>
      </c>
      <c r="C155" s="10" t="s">
        <v>93</v>
      </c>
      <c r="D155" s="19" t="s">
        <v>162</v>
      </c>
      <c r="E155" s="9"/>
      <c r="F155" s="9"/>
      <c r="G155" s="9"/>
      <c r="H155" s="9"/>
      <c r="I155" s="9"/>
      <c r="J155" s="9"/>
      <c r="K155" s="11">
        <f>K158</f>
        <v>15</v>
      </c>
      <c r="L155" s="11">
        <f>L158</f>
        <v>0</v>
      </c>
      <c r="M155" s="11">
        <f>M158</f>
        <v>0</v>
      </c>
    </row>
    <row r="156" spans="1:13" ht="112.5">
      <c r="A156" s="9"/>
      <c r="B156" s="9"/>
      <c r="C156" s="9"/>
      <c r="D156" s="12" t="s">
        <v>163</v>
      </c>
      <c r="E156" s="9"/>
      <c r="F156" s="9"/>
      <c r="G156" s="9"/>
      <c r="H156" s="9"/>
      <c r="I156" s="9"/>
      <c r="J156" s="9"/>
      <c r="K156" s="9"/>
      <c r="L156" s="9"/>
      <c r="M156" s="9"/>
    </row>
    <row r="157" spans="1:13">
      <c r="A157" s="9"/>
      <c r="B157" s="9"/>
      <c r="C157" s="9"/>
      <c r="D157" s="12"/>
      <c r="E157" s="10" t="s">
        <v>159</v>
      </c>
      <c r="F157" s="9">
        <v>1</v>
      </c>
      <c r="G157" s="13">
        <v>0</v>
      </c>
      <c r="H157" s="13">
        <v>0</v>
      </c>
      <c r="I157" s="13">
        <v>15</v>
      </c>
      <c r="J157" s="11">
        <f>F157*(G157+ (G157= 0))*(H157+ (H157= 0))*(I157+ (I157= 0))</f>
        <v>15</v>
      </c>
      <c r="K157" s="9"/>
      <c r="L157" s="9"/>
      <c r="M157" s="9"/>
    </row>
    <row r="158" spans="1:13">
      <c r="A158" s="9"/>
      <c r="B158" s="9"/>
      <c r="C158" s="9"/>
      <c r="D158" s="12"/>
      <c r="E158" s="9"/>
      <c r="F158" s="9"/>
      <c r="G158" s="9"/>
      <c r="H158" s="9"/>
      <c r="I158" s="9"/>
      <c r="J158" s="14" t="s">
        <v>164</v>
      </c>
      <c r="K158" s="8">
        <f>SUM(J157:J157)</f>
        <v>15</v>
      </c>
      <c r="L158" s="13">
        <v>0</v>
      </c>
      <c r="M158" s="8">
        <f>ROUND(L158*K158,2)</f>
        <v>0</v>
      </c>
    </row>
    <row r="159" spans="1:13" ht="0.95" customHeight="1">
      <c r="A159" s="15"/>
      <c r="B159" s="15"/>
      <c r="C159" s="15"/>
      <c r="D159" s="20"/>
      <c r="E159" s="15"/>
      <c r="F159" s="15"/>
      <c r="G159" s="15"/>
      <c r="H159" s="15"/>
      <c r="I159" s="15"/>
      <c r="J159" s="15"/>
      <c r="K159" s="15"/>
      <c r="L159" s="15"/>
      <c r="M159" s="15"/>
    </row>
    <row r="160" spans="1:13">
      <c r="A160" s="9"/>
      <c r="B160" s="9"/>
      <c r="C160" s="9"/>
      <c r="D160" s="12"/>
      <c r="E160" s="9"/>
      <c r="F160" s="9"/>
      <c r="G160" s="9"/>
      <c r="H160" s="9"/>
      <c r="I160" s="9"/>
      <c r="J160" s="14" t="s">
        <v>165</v>
      </c>
      <c r="K160" s="16">
        <v>1</v>
      </c>
      <c r="L160" s="8">
        <f>M128+M134+M139+M148+M153+M158</f>
        <v>0</v>
      </c>
      <c r="M160" s="8">
        <f>ROUND(L160*K160,2)</f>
        <v>0</v>
      </c>
    </row>
    <row r="161" spans="1:13" ht="0.95" customHeight="1">
      <c r="A161" s="15"/>
      <c r="B161" s="15"/>
      <c r="C161" s="15"/>
      <c r="D161" s="20"/>
      <c r="E161" s="15"/>
      <c r="F161" s="15"/>
      <c r="G161" s="15"/>
      <c r="H161" s="15"/>
      <c r="I161" s="15"/>
      <c r="J161" s="15"/>
      <c r="K161" s="15"/>
      <c r="L161" s="15"/>
      <c r="M161" s="15"/>
    </row>
    <row r="162" spans="1:13">
      <c r="A162" s="5" t="s">
        <v>166</v>
      </c>
      <c r="B162" s="5" t="s">
        <v>16</v>
      </c>
      <c r="C162" s="5" t="s">
        <v>17</v>
      </c>
      <c r="D162" s="18" t="s">
        <v>167</v>
      </c>
      <c r="E162" s="6"/>
      <c r="F162" s="6"/>
      <c r="G162" s="6"/>
      <c r="H162" s="6"/>
      <c r="I162" s="6"/>
      <c r="J162" s="6"/>
      <c r="K162" s="7">
        <f>K266</f>
        <v>1</v>
      </c>
      <c r="L162" s="8">
        <f>L266</f>
        <v>0</v>
      </c>
      <c r="M162" s="8">
        <f>M266</f>
        <v>0</v>
      </c>
    </row>
    <row r="163" spans="1:13">
      <c r="A163" s="9"/>
      <c r="B163" s="9"/>
      <c r="C163" s="9"/>
      <c r="D163" s="12"/>
      <c r="E163" s="9"/>
      <c r="F163" s="9"/>
      <c r="G163" s="9"/>
      <c r="H163" s="9"/>
      <c r="I163" s="9"/>
      <c r="J163" s="9"/>
      <c r="K163" s="9"/>
      <c r="L163" s="9"/>
      <c r="M163" s="9"/>
    </row>
    <row r="164" spans="1:13">
      <c r="A164" s="10" t="s">
        <v>168</v>
      </c>
      <c r="B164" s="10" t="s">
        <v>20</v>
      </c>
      <c r="C164" s="10" t="s">
        <v>21</v>
      </c>
      <c r="D164" s="19" t="s">
        <v>169</v>
      </c>
      <c r="E164" s="9"/>
      <c r="F164" s="9"/>
      <c r="G164" s="9"/>
      <c r="H164" s="9"/>
      <c r="I164" s="9"/>
      <c r="J164" s="9"/>
      <c r="K164" s="11">
        <f>K167</f>
        <v>1</v>
      </c>
      <c r="L164" s="11">
        <f>L167</f>
        <v>0</v>
      </c>
      <c r="M164" s="11">
        <f>M167</f>
        <v>0</v>
      </c>
    </row>
    <row r="165" spans="1:13" ht="202.5">
      <c r="A165" s="9"/>
      <c r="B165" s="9"/>
      <c r="C165" s="9"/>
      <c r="D165" s="12" t="s">
        <v>170</v>
      </c>
      <c r="E165" s="9"/>
      <c r="F165" s="9"/>
      <c r="G165" s="9"/>
      <c r="H165" s="9"/>
      <c r="I165" s="9"/>
      <c r="J165" s="9"/>
      <c r="K165" s="9"/>
      <c r="L165" s="9"/>
      <c r="M165" s="9"/>
    </row>
    <row r="166" spans="1:13">
      <c r="A166" s="9"/>
      <c r="B166" s="9"/>
      <c r="C166" s="9"/>
      <c r="D166" s="12"/>
      <c r="E166" s="10" t="s">
        <v>171</v>
      </c>
      <c r="F166" s="9">
        <v>1</v>
      </c>
      <c r="G166" s="13">
        <v>0</v>
      </c>
      <c r="H166" s="13">
        <v>0</v>
      </c>
      <c r="I166" s="13">
        <v>0</v>
      </c>
      <c r="J166" s="11">
        <f>F166*(G166+ (G166= 0))*(H166+ (H166= 0))*(I166+ (I166= 0))</f>
        <v>1</v>
      </c>
      <c r="K166" s="9"/>
      <c r="L166" s="9"/>
      <c r="M166" s="9"/>
    </row>
    <row r="167" spans="1:13">
      <c r="A167" s="9"/>
      <c r="B167" s="9"/>
      <c r="C167" s="9"/>
      <c r="D167" s="12"/>
      <c r="E167" s="9"/>
      <c r="F167" s="9"/>
      <c r="G167" s="9"/>
      <c r="H167" s="9"/>
      <c r="I167" s="9"/>
      <c r="J167" s="14" t="s">
        <v>172</v>
      </c>
      <c r="K167" s="8">
        <f>SUM(J166:J166)</f>
        <v>1</v>
      </c>
      <c r="L167" s="13">
        <v>0</v>
      </c>
      <c r="M167" s="8">
        <f>ROUND(L167*K167,2)</f>
        <v>0</v>
      </c>
    </row>
    <row r="168" spans="1:13" ht="0.95" customHeight="1">
      <c r="A168" s="15"/>
      <c r="B168" s="15"/>
      <c r="C168" s="15"/>
      <c r="D168" s="20"/>
      <c r="E168" s="15"/>
      <c r="F168" s="15"/>
      <c r="G168" s="15"/>
      <c r="H168" s="15"/>
      <c r="I168" s="15"/>
      <c r="J168" s="15"/>
      <c r="K168" s="15"/>
      <c r="L168" s="15"/>
      <c r="M168" s="15"/>
    </row>
    <row r="169" spans="1:13">
      <c r="A169" s="10" t="s">
        <v>173</v>
      </c>
      <c r="B169" s="10" t="s">
        <v>20</v>
      </c>
      <c r="C169" s="10" t="s">
        <v>21</v>
      </c>
      <c r="D169" s="19" t="s">
        <v>174</v>
      </c>
      <c r="E169" s="9"/>
      <c r="F169" s="9"/>
      <c r="G169" s="9"/>
      <c r="H169" s="9"/>
      <c r="I169" s="9"/>
      <c r="J169" s="9"/>
      <c r="K169" s="11">
        <f>K172</f>
        <v>1</v>
      </c>
      <c r="L169" s="11">
        <f>L172</f>
        <v>0</v>
      </c>
      <c r="M169" s="11">
        <f>M172</f>
        <v>0</v>
      </c>
    </row>
    <row r="170" spans="1:13" ht="247.5">
      <c r="A170" s="9"/>
      <c r="B170" s="9"/>
      <c r="C170" s="9"/>
      <c r="D170" s="12" t="s">
        <v>175</v>
      </c>
      <c r="E170" s="9"/>
      <c r="F170" s="9"/>
      <c r="G170" s="9"/>
      <c r="H170" s="9"/>
      <c r="I170" s="9"/>
      <c r="J170" s="9"/>
      <c r="K170" s="9"/>
      <c r="L170" s="9"/>
      <c r="M170" s="9"/>
    </row>
    <row r="171" spans="1:13">
      <c r="A171" s="9"/>
      <c r="B171" s="9"/>
      <c r="C171" s="9"/>
      <c r="D171" s="12"/>
      <c r="E171" s="10" t="s">
        <v>171</v>
      </c>
      <c r="F171" s="9">
        <v>1</v>
      </c>
      <c r="G171" s="13">
        <v>0</v>
      </c>
      <c r="H171" s="13">
        <v>0</v>
      </c>
      <c r="I171" s="13">
        <v>0</v>
      </c>
      <c r="J171" s="11">
        <f>F171*(G171+ (G171= 0))*(H171+ (H171= 0))*(I171+ (I171= 0))</f>
        <v>1</v>
      </c>
      <c r="K171" s="9"/>
      <c r="L171" s="9"/>
      <c r="M171" s="9"/>
    </row>
    <row r="172" spans="1:13">
      <c r="A172" s="9"/>
      <c r="B172" s="9"/>
      <c r="C172" s="9"/>
      <c r="D172" s="12"/>
      <c r="E172" s="9"/>
      <c r="F172" s="9"/>
      <c r="G172" s="9"/>
      <c r="H172" s="9"/>
      <c r="I172" s="9"/>
      <c r="J172" s="14" t="s">
        <v>176</v>
      </c>
      <c r="K172" s="8">
        <f>SUM(J171:J171)</f>
        <v>1</v>
      </c>
      <c r="L172" s="13">
        <v>0</v>
      </c>
      <c r="M172" s="8">
        <f>ROUND(L172*K172,2)</f>
        <v>0</v>
      </c>
    </row>
    <row r="173" spans="1:13" ht="0.95" customHeight="1">
      <c r="A173" s="15"/>
      <c r="B173" s="15"/>
      <c r="C173" s="15"/>
      <c r="D173" s="20"/>
      <c r="E173" s="15"/>
      <c r="F173" s="15"/>
      <c r="G173" s="15"/>
      <c r="H173" s="15"/>
      <c r="I173" s="15"/>
      <c r="J173" s="15"/>
      <c r="K173" s="15"/>
      <c r="L173" s="15"/>
      <c r="M173" s="15"/>
    </row>
    <row r="174" spans="1:13">
      <c r="A174" s="10" t="s">
        <v>177</v>
      </c>
      <c r="B174" s="10" t="s">
        <v>20</v>
      </c>
      <c r="C174" s="10" t="s">
        <v>21</v>
      </c>
      <c r="D174" s="19" t="s">
        <v>178</v>
      </c>
      <c r="E174" s="9"/>
      <c r="F174" s="9"/>
      <c r="G174" s="9"/>
      <c r="H174" s="9"/>
      <c r="I174" s="9"/>
      <c r="J174" s="9"/>
      <c r="K174" s="11">
        <f>K178</f>
        <v>2</v>
      </c>
      <c r="L174" s="11">
        <f>L178</f>
        <v>0</v>
      </c>
      <c r="M174" s="11">
        <f>M178</f>
        <v>0</v>
      </c>
    </row>
    <row r="175" spans="1:13" ht="191.25">
      <c r="A175" s="9"/>
      <c r="B175" s="9"/>
      <c r="C175" s="9"/>
      <c r="D175" s="12" t="s">
        <v>179</v>
      </c>
      <c r="E175" s="9"/>
      <c r="F175" s="9"/>
      <c r="G175" s="9"/>
      <c r="H175" s="9"/>
      <c r="I175" s="9"/>
      <c r="J175" s="9"/>
      <c r="K175" s="9"/>
      <c r="L175" s="9"/>
      <c r="M175" s="9"/>
    </row>
    <row r="176" spans="1:13">
      <c r="A176" s="9"/>
      <c r="B176" s="9"/>
      <c r="C176" s="9"/>
      <c r="D176" s="12"/>
      <c r="E176" s="10" t="s">
        <v>180</v>
      </c>
      <c r="F176" s="9">
        <v>1</v>
      </c>
      <c r="G176" s="13">
        <v>0</v>
      </c>
      <c r="H176" s="13">
        <v>0</v>
      </c>
      <c r="I176" s="13">
        <v>0</v>
      </c>
      <c r="J176" s="11">
        <f>F176*(G176+ (G176= 0))*(H176+ (H176= 0))*(I176+ (I176= 0))</f>
        <v>1</v>
      </c>
      <c r="K176" s="9"/>
      <c r="L176" s="9"/>
      <c r="M176" s="9"/>
    </row>
    <row r="177" spans="1:13">
      <c r="A177" s="9"/>
      <c r="B177" s="9"/>
      <c r="C177" s="9"/>
      <c r="D177" s="12"/>
      <c r="E177" s="10" t="s">
        <v>181</v>
      </c>
      <c r="F177" s="9">
        <v>1</v>
      </c>
      <c r="G177" s="13">
        <v>0</v>
      </c>
      <c r="H177" s="13">
        <v>0</v>
      </c>
      <c r="I177" s="13">
        <v>0</v>
      </c>
      <c r="J177" s="11">
        <f>F177*(G177+ (G177= 0))*(H177+ (H177= 0))*(I177+ (I177= 0))</f>
        <v>1</v>
      </c>
      <c r="K177" s="9"/>
      <c r="L177" s="9"/>
      <c r="M177" s="9"/>
    </row>
    <row r="178" spans="1:13">
      <c r="A178" s="9"/>
      <c r="B178" s="9"/>
      <c r="C178" s="9"/>
      <c r="D178" s="12"/>
      <c r="E178" s="9"/>
      <c r="F178" s="9"/>
      <c r="G178" s="9"/>
      <c r="H178" s="9"/>
      <c r="I178" s="9"/>
      <c r="J178" s="14" t="s">
        <v>182</v>
      </c>
      <c r="K178" s="8">
        <f>SUM(J176:J177)</f>
        <v>2</v>
      </c>
      <c r="L178" s="13">
        <v>0</v>
      </c>
      <c r="M178" s="8">
        <f>ROUND(L178*K178,2)</f>
        <v>0</v>
      </c>
    </row>
    <row r="179" spans="1:13" ht="0.95" customHeight="1">
      <c r="A179" s="15"/>
      <c r="B179" s="15"/>
      <c r="C179" s="15"/>
      <c r="D179" s="20"/>
      <c r="E179" s="15"/>
      <c r="F179" s="15"/>
      <c r="G179" s="15"/>
      <c r="H179" s="15"/>
      <c r="I179" s="15"/>
      <c r="J179" s="15"/>
      <c r="K179" s="15"/>
      <c r="L179" s="15"/>
      <c r="M179" s="15"/>
    </row>
    <row r="180" spans="1:13">
      <c r="A180" s="10" t="s">
        <v>183</v>
      </c>
      <c r="B180" s="10" t="s">
        <v>20</v>
      </c>
      <c r="C180" s="10" t="s">
        <v>21</v>
      </c>
      <c r="D180" s="19" t="s">
        <v>184</v>
      </c>
      <c r="E180" s="9"/>
      <c r="F180" s="9"/>
      <c r="G180" s="9"/>
      <c r="H180" s="9"/>
      <c r="I180" s="9"/>
      <c r="J180" s="9"/>
      <c r="K180" s="11">
        <f>K184</f>
        <v>2</v>
      </c>
      <c r="L180" s="11">
        <f>L184</f>
        <v>0</v>
      </c>
      <c r="M180" s="11">
        <f>M184</f>
        <v>0</v>
      </c>
    </row>
    <row r="181" spans="1:13" ht="213.75">
      <c r="A181" s="9"/>
      <c r="B181" s="9"/>
      <c r="C181" s="9"/>
      <c r="D181" s="12" t="s">
        <v>185</v>
      </c>
      <c r="E181" s="9"/>
      <c r="F181" s="9"/>
      <c r="G181" s="9"/>
      <c r="H181" s="9"/>
      <c r="I181" s="9"/>
      <c r="J181" s="9"/>
      <c r="K181" s="9"/>
      <c r="L181" s="9"/>
      <c r="M181" s="9"/>
    </row>
    <row r="182" spans="1:13">
      <c r="A182" s="9"/>
      <c r="B182" s="9"/>
      <c r="C182" s="9"/>
      <c r="D182" s="12"/>
      <c r="E182" s="10" t="s">
        <v>186</v>
      </c>
      <c r="F182" s="9">
        <v>1</v>
      </c>
      <c r="G182" s="13">
        <v>0</v>
      </c>
      <c r="H182" s="13">
        <v>0</v>
      </c>
      <c r="I182" s="13">
        <v>0</v>
      </c>
      <c r="J182" s="11">
        <f>F182*(G182+ (G182= 0))*(H182+ (H182= 0))*(I182+ (I182= 0))</f>
        <v>1</v>
      </c>
      <c r="K182" s="9"/>
      <c r="L182" s="9"/>
      <c r="M182" s="9"/>
    </row>
    <row r="183" spans="1:13">
      <c r="A183" s="9"/>
      <c r="B183" s="9"/>
      <c r="C183" s="9"/>
      <c r="D183" s="12"/>
      <c r="E183" s="10" t="s">
        <v>187</v>
      </c>
      <c r="F183" s="9">
        <v>1</v>
      </c>
      <c r="G183" s="13">
        <v>0</v>
      </c>
      <c r="H183" s="13">
        <v>0</v>
      </c>
      <c r="I183" s="13">
        <v>0</v>
      </c>
      <c r="J183" s="11">
        <f>F183*(G183+ (G183= 0))*(H183+ (H183= 0))*(I183+ (I183= 0))</f>
        <v>1</v>
      </c>
      <c r="K183" s="9"/>
      <c r="L183" s="9"/>
      <c r="M183" s="9"/>
    </row>
    <row r="184" spans="1:13">
      <c r="A184" s="9"/>
      <c r="B184" s="9"/>
      <c r="C184" s="9"/>
      <c r="D184" s="12"/>
      <c r="E184" s="9"/>
      <c r="F184" s="9"/>
      <c r="G184" s="9"/>
      <c r="H184" s="9"/>
      <c r="I184" s="9"/>
      <c r="J184" s="14" t="s">
        <v>188</v>
      </c>
      <c r="K184" s="8">
        <f>SUM(J182:J183)</f>
        <v>2</v>
      </c>
      <c r="L184" s="13">
        <v>0</v>
      </c>
      <c r="M184" s="8">
        <f>ROUND(L184*K184,2)</f>
        <v>0</v>
      </c>
    </row>
    <row r="185" spans="1:13" ht="0.95" customHeight="1">
      <c r="A185" s="15"/>
      <c r="B185" s="15"/>
      <c r="C185" s="15"/>
      <c r="D185" s="20"/>
      <c r="E185" s="15"/>
      <c r="F185" s="15"/>
      <c r="G185" s="15"/>
      <c r="H185" s="15"/>
      <c r="I185" s="15"/>
      <c r="J185" s="15"/>
      <c r="K185" s="15"/>
      <c r="L185" s="15"/>
      <c r="M185" s="15"/>
    </row>
    <row r="186" spans="1:13">
      <c r="A186" s="10" t="s">
        <v>189</v>
      </c>
      <c r="B186" s="10" t="s">
        <v>20</v>
      </c>
      <c r="C186" s="10" t="s">
        <v>21</v>
      </c>
      <c r="D186" s="19" t="s">
        <v>190</v>
      </c>
      <c r="E186" s="9"/>
      <c r="F186" s="9"/>
      <c r="G186" s="9"/>
      <c r="H186" s="9"/>
      <c r="I186" s="9"/>
      <c r="J186" s="9"/>
      <c r="K186" s="11">
        <f>K189</f>
        <v>1</v>
      </c>
      <c r="L186" s="11">
        <f>L189</f>
        <v>0</v>
      </c>
      <c r="M186" s="11">
        <f>M189</f>
        <v>0</v>
      </c>
    </row>
    <row r="187" spans="1:13" ht="202.5">
      <c r="A187" s="9"/>
      <c r="B187" s="9"/>
      <c r="C187" s="9"/>
      <c r="D187" s="12" t="s">
        <v>191</v>
      </c>
      <c r="E187" s="9"/>
      <c r="F187" s="9"/>
      <c r="G187" s="9"/>
      <c r="H187" s="9"/>
      <c r="I187" s="9"/>
      <c r="J187" s="9"/>
      <c r="K187" s="9"/>
      <c r="L187" s="9"/>
      <c r="M187" s="9"/>
    </row>
    <row r="188" spans="1:13">
      <c r="A188" s="9"/>
      <c r="B188" s="9"/>
      <c r="C188" s="9"/>
      <c r="D188" s="12"/>
      <c r="E188" s="10" t="s">
        <v>84</v>
      </c>
      <c r="F188" s="9">
        <v>1</v>
      </c>
      <c r="G188" s="13">
        <v>0</v>
      </c>
      <c r="H188" s="13">
        <v>0</v>
      </c>
      <c r="I188" s="13">
        <v>0</v>
      </c>
      <c r="J188" s="11">
        <f>F188*(G188+ (G188= 0))*(H188+ (H188= 0))*(I188+ (I188= 0))</f>
        <v>1</v>
      </c>
      <c r="K188" s="9"/>
      <c r="L188" s="9"/>
      <c r="M188" s="9"/>
    </row>
    <row r="189" spans="1:13">
      <c r="A189" s="9"/>
      <c r="B189" s="9"/>
      <c r="C189" s="9"/>
      <c r="D189" s="12"/>
      <c r="E189" s="9"/>
      <c r="F189" s="9"/>
      <c r="G189" s="9"/>
      <c r="H189" s="9"/>
      <c r="I189" s="9"/>
      <c r="J189" s="14" t="s">
        <v>192</v>
      </c>
      <c r="K189" s="8">
        <f>SUM(J188:J188)</f>
        <v>1</v>
      </c>
      <c r="L189" s="13">
        <v>0</v>
      </c>
      <c r="M189" s="8">
        <f>ROUND(L189*K189,2)</f>
        <v>0</v>
      </c>
    </row>
    <row r="190" spans="1:13" ht="0.95" customHeight="1">
      <c r="A190" s="15"/>
      <c r="B190" s="15"/>
      <c r="C190" s="15"/>
      <c r="D190" s="20"/>
      <c r="E190" s="15"/>
      <c r="F190" s="15"/>
      <c r="G190" s="15"/>
      <c r="H190" s="15"/>
      <c r="I190" s="15"/>
      <c r="J190" s="15"/>
      <c r="K190" s="15"/>
      <c r="L190" s="15"/>
      <c r="M190" s="15"/>
    </row>
    <row r="191" spans="1:13">
      <c r="A191" s="10" t="s">
        <v>193</v>
      </c>
      <c r="B191" s="10" t="s">
        <v>20</v>
      </c>
      <c r="C191" s="10" t="s">
        <v>21</v>
      </c>
      <c r="D191" s="19" t="s">
        <v>194</v>
      </c>
      <c r="E191" s="9"/>
      <c r="F191" s="9"/>
      <c r="G191" s="9"/>
      <c r="H191" s="9"/>
      <c r="I191" s="9"/>
      <c r="J191" s="9"/>
      <c r="K191" s="11">
        <f>K194</f>
        <v>1</v>
      </c>
      <c r="L191" s="11">
        <f>L194</f>
        <v>0</v>
      </c>
      <c r="M191" s="11">
        <f>M194</f>
        <v>0</v>
      </c>
    </row>
    <row r="192" spans="1:13" ht="202.5">
      <c r="A192" s="9"/>
      <c r="B192" s="9"/>
      <c r="C192" s="9"/>
      <c r="D192" s="12" t="s">
        <v>195</v>
      </c>
      <c r="E192" s="9"/>
      <c r="F192" s="9"/>
      <c r="G192" s="9"/>
      <c r="H192" s="9"/>
      <c r="I192" s="9"/>
      <c r="J192" s="9"/>
      <c r="K192" s="9"/>
      <c r="L192" s="9"/>
      <c r="M192" s="9"/>
    </row>
    <row r="193" spans="1:13">
      <c r="A193" s="9"/>
      <c r="B193" s="9"/>
      <c r="C193" s="9"/>
      <c r="D193" s="12"/>
      <c r="E193" s="10" t="s">
        <v>196</v>
      </c>
      <c r="F193" s="9">
        <v>1</v>
      </c>
      <c r="G193" s="13">
        <v>0</v>
      </c>
      <c r="H193" s="13">
        <v>0</v>
      </c>
      <c r="I193" s="13">
        <v>0</v>
      </c>
      <c r="J193" s="11">
        <f>F193*(G193+ (G193= 0))*(H193+ (H193= 0))*(I193+ (I193= 0))</f>
        <v>1</v>
      </c>
      <c r="K193" s="9"/>
      <c r="L193" s="9"/>
      <c r="M193" s="9"/>
    </row>
    <row r="194" spans="1:13">
      <c r="A194" s="9"/>
      <c r="B194" s="9"/>
      <c r="C194" s="9"/>
      <c r="D194" s="12"/>
      <c r="E194" s="9"/>
      <c r="F194" s="9"/>
      <c r="G194" s="9"/>
      <c r="H194" s="9"/>
      <c r="I194" s="9"/>
      <c r="J194" s="14" t="s">
        <v>197</v>
      </c>
      <c r="K194" s="8">
        <f>SUM(J193:J193)</f>
        <v>1</v>
      </c>
      <c r="L194" s="13">
        <v>0</v>
      </c>
      <c r="M194" s="8">
        <f>ROUND(L194*K194,2)</f>
        <v>0</v>
      </c>
    </row>
    <row r="195" spans="1:13" ht="0.95" customHeight="1">
      <c r="A195" s="15"/>
      <c r="B195" s="15"/>
      <c r="C195" s="15"/>
      <c r="D195" s="20"/>
      <c r="E195" s="15"/>
      <c r="F195" s="15"/>
      <c r="G195" s="15"/>
      <c r="H195" s="15"/>
      <c r="I195" s="15"/>
      <c r="J195" s="15"/>
      <c r="K195" s="15"/>
      <c r="L195" s="15"/>
      <c r="M195" s="15"/>
    </row>
    <row r="196" spans="1:13">
      <c r="A196" s="10" t="s">
        <v>198</v>
      </c>
      <c r="B196" s="10" t="s">
        <v>20</v>
      </c>
      <c r="C196" s="10" t="s">
        <v>51</v>
      </c>
      <c r="D196" s="19" t="s">
        <v>199</v>
      </c>
      <c r="E196" s="9"/>
      <c r="F196" s="9"/>
      <c r="G196" s="9"/>
      <c r="H196" s="9"/>
      <c r="I196" s="9"/>
      <c r="J196" s="9"/>
      <c r="K196" s="11">
        <f>K199</f>
        <v>120</v>
      </c>
      <c r="L196" s="11">
        <f>L199</f>
        <v>0</v>
      </c>
      <c r="M196" s="11">
        <f>M199</f>
        <v>0</v>
      </c>
    </row>
    <row r="197" spans="1:13" ht="180">
      <c r="A197" s="9"/>
      <c r="B197" s="9"/>
      <c r="C197" s="9"/>
      <c r="D197" s="12" t="s">
        <v>200</v>
      </c>
      <c r="E197" s="9"/>
      <c r="F197" s="9"/>
      <c r="G197" s="9"/>
      <c r="H197" s="9"/>
      <c r="I197" s="9"/>
      <c r="J197" s="9"/>
      <c r="K197" s="9"/>
      <c r="L197" s="9"/>
      <c r="M197" s="9"/>
    </row>
    <row r="198" spans="1:13">
      <c r="A198" s="9"/>
      <c r="B198" s="9"/>
      <c r="C198" s="9"/>
      <c r="D198" s="12"/>
      <c r="E198" s="10" t="s">
        <v>201</v>
      </c>
      <c r="F198" s="9">
        <v>1</v>
      </c>
      <c r="G198" s="13">
        <v>0</v>
      </c>
      <c r="H198" s="13">
        <v>0</v>
      </c>
      <c r="I198" s="13">
        <v>120</v>
      </c>
      <c r="J198" s="11">
        <f>F198*(G198+ (G198= 0))*(H198+ (H198= 0))*(I198+ (I198= 0))</f>
        <v>120</v>
      </c>
      <c r="K198" s="9"/>
      <c r="L198" s="9"/>
      <c r="M198" s="9"/>
    </row>
    <row r="199" spans="1:13">
      <c r="A199" s="9"/>
      <c r="B199" s="9"/>
      <c r="C199" s="9"/>
      <c r="D199" s="12"/>
      <c r="E199" s="9"/>
      <c r="F199" s="9"/>
      <c r="G199" s="9"/>
      <c r="H199" s="9"/>
      <c r="I199" s="9"/>
      <c r="J199" s="14" t="s">
        <v>202</v>
      </c>
      <c r="K199" s="8">
        <f>SUM(J198:J198)</f>
        <v>120</v>
      </c>
      <c r="L199" s="13">
        <v>0</v>
      </c>
      <c r="M199" s="8">
        <f>ROUND(L199*K199,2)</f>
        <v>0</v>
      </c>
    </row>
    <row r="200" spans="1:13" ht="0.95" customHeight="1">
      <c r="A200" s="15"/>
      <c r="B200" s="15"/>
      <c r="C200" s="15"/>
      <c r="D200" s="20"/>
      <c r="E200" s="15"/>
      <c r="F200" s="15"/>
      <c r="G200" s="15"/>
      <c r="H200" s="15"/>
      <c r="I200" s="15"/>
      <c r="J200" s="15"/>
      <c r="K200" s="15"/>
      <c r="L200" s="15"/>
      <c r="M200" s="15"/>
    </row>
    <row r="201" spans="1:13">
      <c r="A201" s="10" t="s">
        <v>203</v>
      </c>
      <c r="B201" s="10" t="s">
        <v>20</v>
      </c>
      <c r="C201" s="10" t="s">
        <v>51</v>
      </c>
      <c r="D201" s="19" t="s">
        <v>204</v>
      </c>
      <c r="E201" s="9"/>
      <c r="F201" s="9"/>
      <c r="G201" s="9"/>
      <c r="H201" s="9"/>
      <c r="I201" s="9"/>
      <c r="J201" s="9"/>
      <c r="K201" s="11">
        <f>K204</f>
        <v>90</v>
      </c>
      <c r="L201" s="11">
        <f>L204</f>
        <v>0</v>
      </c>
      <c r="M201" s="11">
        <f>M204</f>
        <v>0</v>
      </c>
    </row>
    <row r="202" spans="1:13" ht="247.5">
      <c r="A202" s="9"/>
      <c r="B202" s="9"/>
      <c r="C202" s="9"/>
      <c r="D202" s="12" t="s">
        <v>205</v>
      </c>
      <c r="E202" s="9"/>
      <c r="F202" s="9"/>
      <c r="G202" s="9"/>
      <c r="H202" s="9"/>
      <c r="I202" s="9"/>
      <c r="J202" s="9"/>
      <c r="K202" s="9"/>
      <c r="L202" s="9"/>
      <c r="M202" s="9"/>
    </row>
    <row r="203" spans="1:13">
      <c r="A203" s="9"/>
      <c r="B203" s="9"/>
      <c r="C203" s="9"/>
      <c r="D203" s="12"/>
      <c r="E203" s="10" t="s">
        <v>206</v>
      </c>
      <c r="F203" s="9">
        <v>1</v>
      </c>
      <c r="G203" s="13">
        <v>0</v>
      </c>
      <c r="H203" s="13">
        <v>0</v>
      </c>
      <c r="I203" s="13">
        <v>90</v>
      </c>
      <c r="J203" s="11">
        <f>F203*(G203+ (G203= 0))*(H203+ (H203= 0))*(I203+ (I203= 0))</f>
        <v>90</v>
      </c>
      <c r="K203" s="9"/>
      <c r="L203" s="9"/>
      <c r="M203" s="9"/>
    </row>
    <row r="204" spans="1:13">
      <c r="A204" s="9"/>
      <c r="B204" s="9"/>
      <c r="C204" s="9"/>
      <c r="D204" s="12"/>
      <c r="E204" s="9"/>
      <c r="F204" s="9"/>
      <c r="G204" s="9"/>
      <c r="H204" s="9"/>
      <c r="I204" s="9"/>
      <c r="J204" s="14" t="s">
        <v>207</v>
      </c>
      <c r="K204" s="8">
        <f>SUM(J203:J203)</f>
        <v>90</v>
      </c>
      <c r="L204" s="13">
        <v>0</v>
      </c>
      <c r="M204" s="8">
        <f>ROUND(L204*K204,2)</f>
        <v>0</v>
      </c>
    </row>
    <row r="205" spans="1:13" ht="0.95" customHeight="1">
      <c r="A205" s="15"/>
      <c r="B205" s="15"/>
      <c r="C205" s="15"/>
      <c r="D205" s="20"/>
      <c r="E205" s="15"/>
      <c r="F205" s="15"/>
      <c r="G205" s="15"/>
      <c r="H205" s="15"/>
      <c r="I205" s="15"/>
      <c r="J205" s="15"/>
      <c r="K205" s="15"/>
      <c r="L205" s="15"/>
      <c r="M205" s="15"/>
    </row>
    <row r="206" spans="1:13">
      <c r="A206" s="10" t="s">
        <v>208</v>
      </c>
      <c r="B206" s="10" t="s">
        <v>20</v>
      </c>
      <c r="C206" s="10" t="s">
        <v>33</v>
      </c>
      <c r="D206" s="19" t="s">
        <v>209</v>
      </c>
      <c r="E206" s="9"/>
      <c r="F206" s="9"/>
      <c r="G206" s="9"/>
      <c r="H206" s="9"/>
      <c r="I206" s="9"/>
      <c r="J206" s="9"/>
      <c r="K206" s="11">
        <f>K211</f>
        <v>220</v>
      </c>
      <c r="L206" s="11">
        <f>L211</f>
        <v>0</v>
      </c>
      <c r="M206" s="11">
        <f>M211</f>
        <v>0</v>
      </c>
    </row>
    <row r="207" spans="1:13" ht="348.75">
      <c r="A207" s="9"/>
      <c r="B207" s="9"/>
      <c r="C207" s="9"/>
      <c r="D207" s="12" t="s">
        <v>210</v>
      </c>
      <c r="E207" s="9"/>
      <c r="F207" s="9"/>
      <c r="G207" s="9"/>
      <c r="H207" s="9"/>
      <c r="I207" s="9"/>
      <c r="J207" s="9"/>
      <c r="K207" s="9"/>
      <c r="L207" s="9"/>
      <c r="M207" s="9"/>
    </row>
    <row r="208" spans="1:13">
      <c r="A208" s="9"/>
      <c r="B208" s="9"/>
      <c r="C208" s="9"/>
      <c r="D208" s="12"/>
      <c r="E208" s="10" t="s">
        <v>211</v>
      </c>
      <c r="F208" s="9">
        <v>1</v>
      </c>
      <c r="G208" s="13">
        <v>0</v>
      </c>
      <c r="H208" s="13">
        <v>0</v>
      </c>
      <c r="I208" s="13">
        <v>10.5</v>
      </c>
      <c r="J208" s="11">
        <f>F208*(G208+ (G208= 0))*(H208+ (H208= 0))*(I208+ (I208= 0))</f>
        <v>10.5</v>
      </c>
      <c r="K208" s="9"/>
      <c r="L208" s="9"/>
      <c r="M208" s="9"/>
    </row>
    <row r="209" spans="1:13">
      <c r="A209" s="9"/>
      <c r="B209" s="9"/>
      <c r="C209" s="9"/>
      <c r="D209" s="12"/>
      <c r="E209" s="10" t="s">
        <v>212</v>
      </c>
      <c r="F209" s="9">
        <v>1</v>
      </c>
      <c r="G209" s="13">
        <v>0</v>
      </c>
      <c r="H209" s="13">
        <v>0</v>
      </c>
      <c r="I209" s="13">
        <v>97</v>
      </c>
      <c r="J209" s="11">
        <f>F209*(G209+ (G209= 0))*(H209+ (H209= 0))*(I209+ (I209= 0))</f>
        <v>97</v>
      </c>
      <c r="K209" s="9"/>
      <c r="L209" s="9"/>
      <c r="M209" s="9"/>
    </row>
    <row r="210" spans="1:13">
      <c r="A210" s="9"/>
      <c r="B210" s="9"/>
      <c r="C210" s="9"/>
      <c r="D210" s="12"/>
      <c r="E210" s="10" t="s">
        <v>213</v>
      </c>
      <c r="F210" s="9">
        <v>1</v>
      </c>
      <c r="G210" s="13">
        <v>0</v>
      </c>
      <c r="H210" s="13">
        <v>0</v>
      </c>
      <c r="I210" s="13">
        <v>112.5</v>
      </c>
      <c r="J210" s="11">
        <f>F210*(G210+ (G210= 0))*(H210+ (H210= 0))*(I210+ (I210= 0))</f>
        <v>112.5</v>
      </c>
      <c r="K210" s="9"/>
      <c r="L210" s="9"/>
      <c r="M210" s="9"/>
    </row>
    <row r="211" spans="1:13">
      <c r="A211" s="9"/>
      <c r="B211" s="9"/>
      <c r="C211" s="9"/>
      <c r="D211" s="12"/>
      <c r="E211" s="9"/>
      <c r="F211" s="9"/>
      <c r="G211" s="9"/>
      <c r="H211" s="9"/>
      <c r="I211" s="9"/>
      <c r="J211" s="14" t="s">
        <v>214</v>
      </c>
      <c r="K211" s="8">
        <f>SUM(J208:J210)</f>
        <v>220</v>
      </c>
      <c r="L211" s="13">
        <v>0</v>
      </c>
      <c r="M211" s="8">
        <f>ROUND(L211*K211,2)</f>
        <v>0</v>
      </c>
    </row>
    <row r="212" spans="1:13" ht="0.95" customHeight="1">
      <c r="A212" s="15"/>
      <c r="B212" s="15"/>
      <c r="C212" s="15"/>
      <c r="D212" s="20"/>
      <c r="E212" s="15"/>
      <c r="F212" s="15"/>
      <c r="G212" s="15"/>
      <c r="H212" s="15"/>
      <c r="I212" s="15"/>
      <c r="J212" s="15"/>
      <c r="K212" s="15"/>
      <c r="L212" s="15"/>
      <c r="M212" s="15"/>
    </row>
    <row r="213" spans="1:13">
      <c r="A213" s="10" t="s">
        <v>215</v>
      </c>
      <c r="B213" s="10" t="s">
        <v>20</v>
      </c>
      <c r="C213" s="10" t="s">
        <v>51</v>
      </c>
      <c r="D213" s="19" t="s">
        <v>216</v>
      </c>
      <c r="E213" s="9"/>
      <c r="F213" s="9"/>
      <c r="G213" s="9"/>
      <c r="H213" s="9"/>
      <c r="I213" s="9"/>
      <c r="J213" s="9"/>
      <c r="K213" s="11">
        <f>K216</f>
        <v>25</v>
      </c>
      <c r="L213" s="11">
        <f>L216</f>
        <v>0</v>
      </c>
      <c r="M213" s="11">
        <f>M216</f>
        <v>0</v>
      </c>
    </row>
    <row r="214" spans="1:13" ht="101.25">
      <c r="A214" s="9"/>
      <c r="B214" s="9"/>
      <c r="C214" s="9"/>
      <c r="D214" s="12" t="s">
        <v>217</v>
      </c>
      <c r="E214" s="9"/>
      <c r="F214" s="9"/>
      <c r="G214" s="9"/>
      <c r="H214" s="9"/>
      <c r="I214" s="9"/>
      <c r="J214" s="9"/>
      <c r="K214" s="9"/>
      <c r="L214" s="9"/>
      <c r="M214" s="9"/>
    </row>
    <row r="215" spans="1:13">
      <c r="A215" s="9"/>
      <c r="B215" s="9"/>
      <c r="C215" s="9"/>
      <c r="D215" s="12"/>
      <c r="E215" s="10" t="s">
        <v>218</v>
      </c>
      <c r="F215" s="9">
        <v>1</v>
      </c>
      <c r="G215" s="13">
        <v>0</v>
      </c>
      <c r="H215" s="13">
        <v>0</v>
      </c>
      <c r="I215" s="13">
        <v>25</v>
      </c>
      <c r="J215" s="11">
        <f>F215*(G215+ (G215= 0))*(H215+ (H215= 0))*(I215+ (I215= 0))</f>
        <v>25</v>
      </c>
      <c r="K215" s="9"/>
      <c r="L215" s="9"/>
      <c r="M215" s="9"/>
    </row>
    <row r="216" spans="1:13">
      <c r="A216" s="9"/>
      <c r="B216" s="9"/>
      <c r="C216" s="9"/>
      <c r="D216" s="12"/>
      <c r="E216" s="9"/>
      <c r="F216" s="9"/>
      <c r="G216" s="9"/>
      <c r="H216" s="9"/>
      <c r="I216" s="9"/>
      <c r="J216" s="14" t="s">
        <v>219</v>
      </c>
      <c r="K216" s="8">
        <f>SUM(J215:J215)</f>
        <v>25</v>
      </c>
      <c r="L216" s="13">
        <v>0</v>
      </c>
      <c r="M216" s="8">
        <f>ROUND(L216*K216,2)</f>
        <v>0</v>
      </c>
    </row>
    <row r="217" spans="1:13" ht="0.95" customHeight="1">
      <c r="A217" s="15"/>
      <c r="B217" s="15"/>
      <c r="C217" s="15"/>
      <c r="D217" s="20"/>
      <c r="E217" s="15"/>
      <c r="F217" s="15"/>
      <c r="G217" s="15"/>
      <c r="H217" s="15"/>
      <c r="I217" s="15"/>
      <c r="J217" s="15"/>
      <c r="K217" s="15"/>
      <c r="L217" s="15"/>
      <c r="M217" s="15"/>
    </row>
    <row r="218" spans="1:13">
      <c r="A218" s="10" t="s">
        <v>220</v>
      </c>
      <c r="B218" s="10" t="s">
        <v>20</v>
      </c>
      <c r="C218" s="10" t="s">
        <v>21</v>
      </c>
      <c r="D218" s="19" t="s">
        <v>221</v>
      </c>
      <c r="E218" s="9"/>
      <c r="F218" s="9"/>
      <c r="G218" s="9"/>
      <c r="H218" s="9"/>
      <c r="I218" s="9"/>
      <c r="J218" s="9"/>
      <c r="K218" s="11">
        <f>K221</f>
        <v>1</v>
      </c>
      <c r="L218" s="11">
        <f>L221</f>
        <v>0</v>
      </c>
      <c r="M218" s="11">
        <f>M221</f>
        <v>0</v>
      </c>
    </row>
    <row r="219" spans="1:13" ht="168.75">
      <c r="A219" s="9"/>
      <c r="B219" s="9"/>
      <c r="C219" s="9"/>
      <c r="D219" s="12" t="s">
        <v>222</v>
      </c>
      <c r="E219" s="9"/>
      <c r="F219" s="9"/>
      <c r="G219" s="9"/>
      <c r="H219" s="9"/>
      <c r="I219" s="9"/>
      <c r="J219" s="9"/>
      <c r="K219" s="9"/>
      <c r="L219" s="9"/>
      <c r="M219" s="9"/>
    </row>
    <row r="220" spans="1:13">
      <c r="A220" s="9"/>
      <c r="B220" s="9"/>
      <c r="C220" s="9"/>
      <c r="D220" s="12"/>
      <c r="E220" s="10" t="s">
        <v>223</v>
      </c>
      <c r="F220" s="9">
        <v>1</v>
      </c>
      <c r="G220" s="13">
        <v>0</v>
      </c>
      <c r="H220" s="13">
        <v>0</v>
      </c>
      <c r="I220" s="13">
        <v>0</v>
      </c>
      <c r="J220" s="11">
        <f>F220*(G220+ (G220= 0))*(H220+ (H220= 0))*(I220+ (I220= 0))</f>
        <v>1</v>
      </c>
      <c r="K220" s="9"/>
      <c r="L220" s="9"/>
      <c r="M220" s="9"/>
    </row>
    <row r="221" spans="1:13">
      <c r="A221" s="9"/>
      <c r="B221" s="9"/>
      <c r="C221" s="9"/>
      <c r="D221" s="12"/>
      <c r="E221" s="9"/>
      <c r="F221" s="9"/>
      <c r="G221" s="9"/>
      <c r="H221" s="9"/>
      <c r="I221" s="9"/>
      <c r="J221" s="14" t="s">
        <v>224</v>
      </c>
      <c r="K221" s="8">
        <f>SUM(J220:J220)</f>
        <v>1</v>
      </c>
      <c r="L221" s="13">
        <v>0</v>
      </c>
      <c r="M221" s="8">
        <f>ROUND(L221*K221,2)</f>
        <v>0</v>
      </c>
    </row>
    <row r="222" spans="1:13" ht="0.95" customHeight="1">
      <c r="A222" s="15"/>
      <c r="B222" s="15"/>
      <c r="C222" s="15"/>
      <c r="D222" s="20"/>
      <c r="E222" s="15"/>
      <c r="F222" s="15"/>
      <c r="G222" s="15"/>
      <c r="H222" s="15"/>
      <c r="I222" s="15"/>
      <c r="J222" s="15"/>
      <c r="K222" s="15"/>
      <c r="L222" s="15"/>
      <c r="M222" s="15"/>
    </row>
    <row r="223" spans="1:13">
      <c r="A223" s="10" t="s">
        <v>225</v>
      </c>
      <c r="B223" s="10" t="s">
        <v>20</v>
      </c>
      <c r="C223" s="10" t="s">
        <v>51</v>
      </c>
      <c r="D223" s="19" t="s">
        <v>226</v>
      </c>
      <c r="E223" s="9"/>
      <c r="F223" s="9"/>
      <c r="G223" s="9"/>
      <c r="H223" s="9"/>
      <c r="I223" s="9"/>
      <c r="J223" s="9"/>
      <c r="K223" s="11">
        <f>K226</f>
        <v>12</v>
      </c>
      <c r="L223" s="11">
        <f>L226</f>
        <v>0</v>
      </c>
      <c r="M223" s="11">
        <f>M226</f>
        <v>0</v>
      </c>
    </row>
    <row r="224" spans="1:13" ht="213.75">
      <c r="A224" s="9"/>
      <c r="B224" s="9"/>
      <c r="C224" s="9"/>
      <c r="D224" s="12" t="s">
        <v>227</v>
      </c>
      <c r="E224" s="9"/>
      <c r="F224" s="9"/>
      <c r="G224" s="9"/>
      <c r="H224" s="9"/>
      <c r="I224" s="9"/>
      <c r="J224" s="9"/>
      <c r="K224" s="9"/>
      <c r="L224" s="9"/>
      <c r="M224" s="9"/>
    </row>
    <row r="225" spans="1:13">
      <c r="A225" s="9"/>
      <c r="B225" s="9"/>
      <c r="C225" s="9"/>
      <c r="D225" s="12"/>
      <c r="E225" s="10" t="s">
        <v>228</v>
      </c>
      <c r="F225" s="9">
        <v>1</v>
      </c>
      <c r="G225" s="13">
        <v>0</v>
      </c>
      <c r="H225" s="13">
        <v>0</v>
      </c>
      <c r="I225" s="13">
        <v>12</v>
      </c>
      <c r="J225" s="11">
        <f>F225*(G225+ (G225= 0))*(H225+ (H225= 0))*(I225+ (I225= 0))</f>
        <v>12</v>
      </c>
      <c r="K225" s="9"/>
      <c r="L225" s="9"/>
      <c r="M225" s="9"/>
    </row>
    <row r="226" spans="1:13">
      <c r="A226" s="9"/>
      <c r="B226" s="9"/>
      <c r="C226" s="9"/>
      <c r="D226" s="12"/>
      <c r="E226" s="9"/>
      <c r="F226" s="9"/>
      <c r="G226" s="9"/>
      <c r="H226" s="9"/>
      <c r="I226" s="9"/>
      <c r="J226" s="14" t="s">
        <v>229</v>
      </c>
      <c r="K226" s="8">
        <f>SUM(J225:J225)</f>
        <v>12</v>
      </c>
      <c r="L226" s="13">
        <v>0</v>
      </c>
      <c r="M226" s="8">
        <f>ROUND(L226*K226,2)</f>
        <v>0</v>
      </c>
    </row>
    <row r="227" spans="1:13" ht="0.95" customHeight="1">
      <c r="A227" s="15"/>
      <c r="B227" s="15"/>
      <c r="C227" s="15"/>
      <c r="D227" s="20"/>
      <c r="E227" s="15"/>
      <c r="F227" s="15"/>
      <c r="G227" s="15"/>
      <c r="H227" s="15"/>
      <c r="I227" s="15"/>
      <c r="J227" s="15"/>
      <c r="K227" s="15"/>
      <c r="L227" s="15"/>
      <c r="M227" s="15"/>
    </row>
    <row r="228" spans="1:13">
      <c r="A228" s="10" t="s">
        <v>230</v>
      </c>
      <c r="B228" s="10" t="s">
        <v>20</v>
      </c>
      <c r="C228" s="10" t="s">
        <v>21</v>
      </c>
      <c r="D228" s="19" t="s">
        <v>231</v>
      </c>
      <c r="E228" s="9"/>
      <c r="F228" s="9"/>
      <c r="G228" s="9"/>
      <c r="H228" s="9"/>
      <c r="I228" s="9"/>
      <c r="J228" s="9"/>
      <c r="K228" s="11">
        <f>K231</f>
        <v>5</v>
      </c>
      <c r="L228" s="11">
        <f>L231</f>
        <v>0</v>
      </c>
      <c r="M228" s="11">
        <f>M231</f>
        <v>0</v>
      </c>
    </row>
    <row r="229" spans="1:13" ht="112.5">
      <c r="A229" s="9"/>
      <c r="B229" s="9"/>
      <c r="C229" s="9"/>
      <c r="D229" s="12" t="s">
        <v>232</v>
      </c>
      <c r="E229" s="9"/>
      <c r="F229" s="9"/>
      <c r="G229" s="9"/>
      <c r="H229" s="9"/>
      <c r="I229" s="9"/>
      <c r="J229" s="9"/>
      <c r="K229" s="9"/>
      <c r="L229" s="9"/>
      <c r="M229" s="9"/>
    </row>
    <row r="230" spans="1:13">
      <c r="A230" s="9"/>
      <c r="B230" s="9"/>
      <c r="C230" s="9"/>
      <c r="D230" s="12"/>
      <c r="E230" s="10" t="s">
        <v>233</v>
      </c>
      <c r="F230" s="9">
        <v>5</v>
      </c>
      <c r="G230" s="13">
        <v>0</v>
      </c>
      <c r="H230" s="13">
        <v>0</v>
      </c>
      <c r="I230" s="13">
        <v>0</v>
      </c>
      <c r="J230" s="11">
        <f>F230*(G230+ (G230= 0))*(H230+ (H230= 0))*(I230+ (I230= 0))</f>
        <v>5</v>
      </c>
      <c r="K230" s="9"/>
      <c r="L230" s="9"/>
      <c r="M230" s="9"/>
    </row>
    <row r="231" spans="1:13">
      <c r="A231" s="9"/>
      <c r="B231" s="9"/>
      <c r="C231" s="9"/>
      <c r="D231" s="12"/>
      <c r="E231" s="9"/>
      <c r="F231" s="9"/>
      <c r="G231" s="9"/>
      <c r="H231" s="9"/>
      <c r="I231" s="9"/>
      <c r="J231" s="14" t="s">
        <v>234</v>
      </c>
      <c r="K231" s="8">
        <f>SUM(J230:J230)</f>
        <v>5</v>
      </c>
      <c r="L231" s="13">
        <v>0</v>
      </c>
      <c r="M231" s="8">
        <f>ROUND(L231*K231,2)</f>
        <v>0</v>
      </c>
    </row>
    <row r="232" spans="1:13" ht="0.95" customHeight="1">
      <c r="A232" s="15"/>
      <c r="B232" s="15"/>
      <c r="C232" s="15"/>
      <c r="D232" s="20"/>
      <c r="E232" s="15"/>
      <c r="F232" s="15"/>
      <c r="G232" s="15"/>
      <c r="H232" s="15"/>
      <c r="I232" s="15"/>
      <c r="J232" s="15"/>
      <c r="K232" s="15"/>
      <c r="L232" s="15"/>
      <c r="M232" s="15"/>
    </row>
    <row r="233" spans="1:13">
      <c r="A233" s="10" t="s">
        <v>235</v>
      </c>
      <c r="B233" s="10" t="s">
        <v>20</v>
      </c>
      <c r="C233" s="10" t="s">
        <v>51</v>
      </c>
      <c r="D233" s="19" t="s">
        <v>236</v>
      </c>
      <c r="E233" s="9"/>
      <c r="F233" s="9"/>
      <c r="G233" s="9"/>
      <c r="H233" s="9"/>
      <c r="I233" s="9"/>
      <c r="J233" s="9"/>
      <c r="K233" s="11">
        <f>K236</f>
        <v>4.5</v>
      </c>
      <c r="L233" s="11">
        <f>L236</f>
        <v>0</v>
      </c>
      <c r="M233" s="11">
        <f>M236</f>
        <v>0</v>
      </c>
    </row>
    <row r="234" spans="1:13" ht="56.25">
      <c r="A234" s="9"/>
      <c r="B234" s="9"/>
      <c r="C234" s="9"/>
      <c r="D234" s="12" t="s">
        <v>237</v>
      </c>
      <c r="E234" s="9"/>
      <c r="F234" s="9"/>
      <c r="G234" s="9"/>
      <c r="H234" s="9"/>
      <c r="I234" s="9"/>
      <c r="J234" s="9"/>
      <c r="K234" s="9"/>
      <c r="L234" s="9"/>
      <c r="M234" s="9"/>
    </row>
    <row r="235" spans="1:13">
      <c r="A235" s="9"/>
      <c r="B235" s="9"/>
      <c r="C235" s="9"/>
      <c r="D235" s="12"/>
      <c r="E235" s="10" t="s">
        <v>238</v>
      </c>
      <c r="F235" s="9">
        <v>1</v>
      </c>
      <c r="G235" s="13">
        <v>0</v>
      </c>
      <c r="H235" s="13">
        <v>0</v>
      </c>
      <c r="I235" s="13">
        <v>0</v>
      </c>
      <c r="J235" s="13">
        <v>4.5</v>
      </c>
      <c r="K235" s="10" t="s">
        <v>239</v>
      </c>
      <c r="L235" s="9"/>
      <c r="M235" s="9"/>
    </row>
    <row r="236" spans="1:13">
      <c r="A236" s="9"/>
      <c r="B236" s="9"/>
      <c r="C236" s="9"/>
      <c r="D236" s="12"/>
      <c r="E236" s="9"/>
      <c r="F236" s="9"/>
      <c r="G236" s="9"/>
      <c r="H236" s="9"/>
      <c r="I236" s="9"/>
      <c r="J236" s="14" t="s">
        <v>240</v>
      </c>
      <c r="K236" s="8">
        <f>SUM(J235:J235)</f>
        <v>4.5</v>
      </c>
      <c r="L236" s="13">
        <v>0</v>
      </c>
      <c r="M236" s="8">
        <f>ROUND(L236*K236,2)</f>
        <v>0</v>
      </c>
    </row>
    <row r="237" spans="1:13" ht="0.95" customHeight="1">
      <c r="A237" s="15"/>
      <c r="B237" s="15"/>
      <c r="C237" s="15"/>
      <c r="D237" s="20"/>
      <c r="E237" s="15"/>
      <c r="F237" s="15"/>
      <c r="G237" s="15"/>
      <c r="H237" s="15"/>
      <c r="I237" s="15"/>
      <c r="J237" s="15"/>
      <c r="K237" s="15"/>
      <c r="L237" s="15"/>
      <c r="M237" s="15"/>
    </row>
    <row r="238" spans="1:13">
      <c r="A238" s="10" t="s">
        <v>241</v>
      </c>
      <c r="B238" s="10" t="s">
        <v>20</v>
      </c>
      <c r="C238" s="10" t="s">
        <v>21</v>
      </c>
      <c r="D238" s="19" t="s">
        <v>242</v>
      </c>
      <c r="E238" s="9"/>
      <c r="F238" s="9"/>
      <c r="G238" s="9"/>
      <c r="H238" s="9"/>
      <c r="I238" s="9"/>
      <c r="J238" s="9"/>
      <c r="K238" s="11">
        <f>K241</f>
        <v>4</v>
      </c>
      <c r="L238" s="11">
        <f>L241</f>
        <v>0</v>
      </c>
      <c r="M238" s="11">
        <f>M241</f>
        <v>0</v>
      </c>
    </row>
    <row r="239" spans="1:13" ht="371.25">
      <c r="A239" s="9"/>
      <c r="B239" s="9"/>
      <c r="C239" s="9"/>
      <c r="D239" s="12" t="s">
        <v>243</v>
      </c>
      <c r="E239" s="9"/>
      <c r="F239" s="9"/>
      <c r="G239" s="9"/>
      <c r="H239" s="9"/>
      <c r="I239" s="9"/>
      <c r="J239" s="9"/>
      <c r="K239" s="9"/>
      <c r="L239" s="9"/>
      <c r="M239" s="9"/>
    </row>
    <row r="240" spans="1:13">
      <c r="A240" s="9"/>
      <c r="B240" s="9"/>
      <c r="C240" s="9"/>
      <c r="D240" s="12"/>
      <c r="E240" s="10" t="s">
        <v>244</v>
      </c>
      <c r="F240" s="9">
        <v>4</v>
      </c>
      <c r="G240" s="13">
        <v>0</v>
      </c>
      <c r="H240" s="13">
        <v>0</v>
      </c>
      <c r="I240" s="13">
        <v>0</v>
      </c>
      <c r="J240" s="11">
        <f>F240*(G240+ (G240= 0))*(H240+ (H240= 0))*(I240+ (I240= 0))</f>
        <v>4</v>
      </c>
      <c r="K240" s="9"/>
      <c r="L240" s="9"/>
      <c r="M240" s="9"/>
    </row>
    <row r="241" spans="1:13">
      <c r="A241" s="9"/>
      <c r="B241" s="9"/>
      <c r="C241" s="9"/>
      <c r="D241" s="12"/>
      <c r="E241" s="9"/>
      <c r="F241" s="9"/>
      <c r="G241" s="9"/>
      <c r="H241" s="9"/>
      <c r="I241" s="9"/>
      <c r="J241" s="14" t="s">
        <v>245</v>
      </c>
      <c r="K241" s="8">
        <f>SUM(J240:J240)</f>
        <v>4</v>
      </c>
      <c r="L241" s="13">
        <v>0</v>
      </c>
      <c r="M241" s="8">
        <f>ROUND(L241*K241,2)</f>
        <v>0</v>
      </c>
    </row>
    <row r="242" spans="1:13" ht="0.95" customHeight="1">
      <c r="A242" s="15"/>
      <c r="B242" s="15"/>
      <c r="C242" s="15"/>
      <c r="D242" s="20"/>
      <c r="E242" s="15"/>
      <c r="F242" s="15"/>
      <c r="G242" s="15"/>
      <c r="H242" s="15"/>
      <c r="I242" s="15"/>
      <c r="J242" s="15"/>
      <c r="K242" s="15"/>
      <c r="L242" s="15"/>
      <c r="M242" s="15"/>
    </row>
    <row r="243" spans="1:13">
      <c r="A243" s="10" t="s">
        <v>246</v>
      </c>
      <c r="B243" s="10" t="s">
        <v>20</v>
      </c>
      <c r="C243" s="10" t="s">
        <v>248</v>
      </c>
      <c r="D243" s="19" t="s">
        <v>247</v>
      </c>
      <c r="E243" s="9"/>
      <c r="F243" s="9"/>
      <c r="G243" s="9"/>
      <c r="H243" s="9"/>
      <c r="I243" s="9"/>
      <c r="J243" s="9"/>
      <c r="K243" s="11">
        <f>K246</f>
        <v>2</v>
      </c>
      <c r="L243" s="11">
        <f>L246</f>
        <v>0</v>
      </c>
      <c r="M243" s="11">
        <f>M246</f>
        <v>0</v>
      </c>
    </row>
    <row r="244" spans="1:13" ht="337.5">
      <c r="A244" s="9"/>
      <c r="B244" s="9"/>
      <c r="C244" s="9"/>
      <c r="D244" s="12" t="s">
        <v>249</v>
      </c>
      <c r="E244" s="9"/>
      <c r="F244" s="9"/>
      <c r="G244" s="9"/>
      <c r="H244" s="9"/>
      <c r="I244" s="9"/>
      <c r="J244" s="9"/>
      <c r="K244" s="9"/>
      <c r="L244" s="9"/>
      <c r="M244" s="9"/>
    </row>
    <row r="245" spans="1:13">
      <c r="A245" s="9"/>
      <c r="B245" s="9"/>
      <c r="C245" s="9"/>
      <c r="D245" s="12"/>
      <c r="E245" s="10" t="s">
        <v>250</v>
      </c>
      <c r="F245" s="9">
        <v>2</v>
      </c>
      <c r="G245" s="13">
        <v>0</v>
      </c>
      <c r="H245" s="13">
        <v>0</v>
      </c>
      <c r="I245" s="13">
        <v>0</v>
      </c>
      <c r="J245" s="11">
        <f>F245*(G245+ (G245= 0))*(H245+ (H245= 0))*(I245+ (I245= 0))</f>
        <v>2</v>
      </c>
      <c r="K245" s="9"/>
      <c r="L245" s="9"/>
      <c r="M245" s="9"/>
    </row>
    <row r="246" spans="1:13">
      <c r="A246" s="9"/>
      <c r="B246" s="9"/>
      <c r="C246" s="9"/>
      <c r="D246" s="12"/>
      <c r="E246" s="9"/>
      <c r="F246" s="9"/>
      <c r="G246" s="9"/>
      <c r="H246" s="9"/>
      <c r="I246" s="9"/>
      <c r="J246" s="14" t="s">
        <v>251</v>
      </c>
      <c r="K246" s="8">
        <f>SUM(J245:J245)</f>
        <v>2</v>
      </c>
      <c r="L246" s="13">
        <v>0</v>
      </c>
      <c r="M246" s="8">
        <f>ROUND(L246*K246,2)</f>
        <v>0</v>
      </c>
    </row>
    <row r="247" spans="1:13" ht="0.95" customHeight="1">
      <c r="A247" s="15"/>
      <c r="B247" s="15"/>
      <c r="C247" s="15"/>
      <c r="D247" s="20"/>
      <c r="E247" s="15"/>
      <c r="F247" s="15"/>
      <c r="G247" s="15"/>
      <c r="H247" s="15"/>
      <c r="I247" s="15"/>
      <c r="J247" s="15"/>
      <c r="K247" s="15"/>
      <c r="L247" s="15"/>
      <c r="M247" s="15"/>
    </row>
    <row r="248" spans="1:13">
      <c r="A248" s="10" t="s">
        <v>252</v>
      </c>
      <c r="B248" s="10" t="s">
        <v>20</v>
      </c>
      <c r="C248" s="10" t="s">
        <v>33</v>
      </c>
      <c r="D248" s="19" t="s">
        <v>253</v>
      </c>
      <c r="E248" s="9"/>
      <c r="F248" s="9"/>
      <c r="G248" s="9"/>
      <c r="H248" s="9"/>
      <c r="I248" s="9"/>
      <c r="J248" s="9"/>
      <c r="K248" s="11">
        <f>K252</f>
        <v>16.600000000000001</v>
      </c>
      <c r="L248" s="11">
        <f>L252</f>
        <v>0</v>
      </c>
      <c r="M248" s="11">
        <f>M252</f>
        <v>0</v>
      </c>
    </row>
    <row r="249" spans="1:13" ht="180">
      <c r="A249" s="9"/>
      <c r="B249" s="9"/>
      <c r="C249" s="9"/>
      <c r="D249" s="12" t="s">
        <v>254</v>
      </c>
      <c r="E249" s="9"/>
      <c r="F249" s="9"/>
      <c r="G249" s="9"/>
      <c r="H249" s="9"/>
      <c r="I249" s="9"/>
      <c r="J249" s="9"/>
      <c r="K249" s="9"/>
      <c r="L249" s="9"/>
      <c r="M249" s="9"/>
    </row>
    <row r="250" spans="1:13">
      <c r="A250" s="9"/>
      <c r="B250" s="9"/>
      <c r="C250" s="9"/>
      <c r="D250" s="12"/>
      <c r="E250" s="10" t="s">
        <v>255</v>
      </c>
      <c r="F250" s="9">
        <v>8</v>
      </c>
      <c r="G250" s="13">
        <v>0</v>
      </c>
      <c r="H250" s="13">
        <v>0</v>
      </c>
      <c r="I250" s="13">
        <v>1.8</v>
      </c>
      <c r="J250" s="11">
        <f>F250*(G250+ (G250= 0))*(H250+ (H250= 0))*(I250+ (I250= 0))</f>
        <v>14.4</v>
      </c>
      <c r="K250" s="9"/>
      <c r="L250" s="9"/>
      <c r="M250" s="9"/>
    </row>
    <row r="251" spans="1:13">
      <c r="A251" s="9"/>
      <c r="B251" s="9"/>
      <c r="C251" s="9"/>
      <c r="D251" s="12"/>
      <c r="E251" s="10" t="s">
        <v>256</v>
      </c>
      <c r="F251" s="9">
        <v>1</v>
      </c>
      <c r="G251" s="13">
        <v>0</v>
      </c>
      <c r="H251" s="13">
        <v>0</v>
      </c>
      <c r="I251" s="13">
        <v>2.2000000000000002</v>
      </c>
      <c r="J251" s="11">
        <f>F251*(G251+ (G251= 0))*(H251+ (H251= 0))*(I251+ (I251= 0))</f>
        <v>2.2000000000000002</v>
      </c>
      <c r="K251" s="9"/>
      <c r="L251" s="9"/>
      <c r="M251" s="9"/>
    </row>
    <row r="252" spans="1:13">
      <c r="A252" s="9"/>
      <c r="B252" s="9"/>
      <c r="C252" s="9"/>
      <c r="D252" s="12"/>
      <c r="E252" s="9"/>
      <c r="F252" s="9"/>
      <c r="G252" s="9"/>
      <c r="H252" s="9"/>
      <c r="I252" s="9"/>
      <c r="J252" s="14" t="s">
        <v>257</v>
      </c>
      <c r="K252" s="8">
        <f>SUM(J250:J251)</f>
        <v>16.600000000000001</v>
      </c>
      <c r="L252" s="13">
        <v>0</v>
      </c>
      <c r="M252" s="8">
        <f>ROUND(L252*K252,2)</f>
        <v>0</v>
      </c>
    </row>
    <row r="253" spans="1:13" ht="0.95" customHeight="1">
      <c r="A253" s="15"/>
      <c r="B253" s="15"/>
      <c r="C253" s="15"/>
      <c r="D253" s="20"/>
      <c r="E253" s="15"/>
      <c r="F253" s="15"/>
      <c r="G253" s="15"/>
      <c r="H253" s="15"/>
      <c r="I253" s="15"/>
      <c r="J253" s="15"/>
      <c r="K253" s="15"/>
      <c r="L253" s="15"/>
      <c r="M253" s="15"/>
    </row>
    <row r="254" spans="1:13">
      <c r="A254" s="10" t="s">
        <v>258</v>
      </c>
      <c r="B254" s="10" t="s">
        <v>20</v>
      </c>
      <c r="C254" s="10" t="s">
        <v>33</v>
      </c>
      <c r="D254" s="19" t="s">
        <v>259</v>
      </c>
      <c r="E254" s="9"/>
      <c r="F254" s="9"/>
      <c r="G254" s="9"/>
      <c r="H254" s="9"/>
      <c r="I254" s="9"/>
      <c r="J254" s="9"/>
      <c r="K254" s="11">
        <f>K259</f>
        <v>570</v>
      </c>
      <c r="L254" s="11">
        <f>L259</f>
        <v>0</v>
      </c>
      <c r="M254" s="11">
        <f>M259</f>
        <v>0</v>
      </c>
    </row>
    <row r="255" spans="1:13" ht="123.75">
      <c r="A255" s="9"/>
      <c r="B255" s="9"/>
      <c r="C255" s="9"/>
      <c r="D255" s="12" t="s">
        <v>260</v>
      </c>
      <c r="E255" s="9"/>
      <c r="F255" s="9"/>
      <c r="G255" s="9"/>
      <c r="H255" s="9"/>
      <c r="I255" s="9"/>
      <c r="J255" s="9"/>
      <c r="K255" s="9"/>
      <c r="L255" s="9"/>
      <c r="M255" s="9"/>
    </row>
    <row r="256" spans="1:13">
      <c r="A256" s="9"/>
      <c r="B256" s="9"/>
      <c r="C256" s="9"/>
      <c r="D256" s="12"/>
      <c r="E256" s="10" t="s">
        <v>261</v>
      </c>
      <c r="F256" s="9">
        <v>1</v>
      </c>
      <c r="G256" s="13">
        <v>0</v>
      </c>
      <c r="H256" s="13">
        <v>0</v>
      </c>
      <c r="I256" s="13">
        <v>435</v>
      </c>
      <c r="J256" s="11">
        <f>F256*(G256+ (G256= 0))*(H256+ (H256= 0))*(I256+ (I256= 0))</f>
        <v>435</v>
      </c>
      <c r="K256" s="9"/>
      <c r="L256" s="9"/>
      <c r="M256" s="9"/>
    </row>
    <row r="257" spans="1:13">
      <c r="A257" s="9"/>
      <c r="B257" s="9"/>
      <c r="C257" s="9"/>
      <c r="D257" s="12"/>
      <c r="E257" s="10" t="s">
        <v>132</v>
      </c>
      <c r="F257" s="9">
        <v>1</v>
      </c>
      <c r="G257" s="13">
        <v>0</v>
      </c>
      <c r="H257" s="13">
        <v>0</v>
      </c>
      <c r="I257" s="13">
        <v>85</v>
      </c>
      <c r="J257" s="11">
        <f>F257*(G257+ (G257= 0))*(H257+ (H257= 0))*(I257+ (I257= 0))</f>
        <v>85</v>
      </c>
      <c r="K257" s="9"/>
      <c r="L257" s="9"/>
      <c r="M257" s="9"/>
    </row>
    <row r="258" spans="1:13">
      <c r="A258" s="9"/>
      <c r="B258" s="9"/>
      <c r="C258" s="9"/>
      <c r="D258" s="12"/>
      <c r="E258" s="10" t="s">
        <v>262</v>
      </c>
      <c r="F258" s="9">
        <v>1</v>
      </c>
      <c r="G258" s="13">
        <v>0</v>
      </c>
      <c r="H258" s="13">
        <v>0</v>
      </c>
      <c r="I258" s="13">
        <v>50</v>
      </c>
      <c r="J258" s="11">
        <f>F258*(G258+ (G258= 0))*(H258+ (H258= 0))*(I258+ (I258= 0))</f>
        <v>50</v>
      </c>
      <c r="K258" s="9"/>
      <c r="L258" s="9"/>
      <c r="M258" s="9"/>
    </row>
    <row r="259" spans="1:13">
      <c r="A259" s="9"/>
      <c r="B259" s="9"/>
      <c r="C259" s="9"/>
      <c r="D259" s="12"/>
      <c r="E259" s="9"/>
      <c r="F259" s="9"/>
      <c r="G259" s="9"/>
      <c r="H259" s="9"/>
      <c r="I259" s="9"/>
      <c r="J259" s="14" t="s">
        <v>263</v>
      </c>
      <c r="K259" s="8">
        <f>SUM(J256:J258)</f>
        <v>570</v>
      </c>
      <c r="L259" s="13">
        <v>0</v>
      </c>
      <c r="M259" s="8">
        <f>ROUND(L259*K259,2)</f>
        <v>0</v>
      </c>
    </row>
    <row r="260" spans="1:13" ht="0.95" customHeight="1">
      <c r="A260" s="15"/>
      <c r="B260" s="15"/>
      <c r="C260" s="15"/>
      <c r="D260" s="20"/>
      <c r="E260" s="15"/>
      <c r="F260" s="15"/>
      <c r="G260" s="15"/>
      <c r="H260" s="15"/>
      <c r="I260" s="15"/>
      <c r="J260" s="15"/>
      <c r="K260" s="15"/>
      <c r="L260" s="15"/>
      <c r="M260" s="15"/>
    </row>
    <row r="261" spans="1:13">
      <c r="A261" s="10" t="s">
        <v>264</v>
      </c>
      <c r="B261" s="10" t="s">
        <v>20</v>
      </c>
      <c r="C261" s="10" t="s">
        <v>33</v>
      </c>
      <c r="D261" s="19" t="s">
        <v>265</v>
      </c>
      <c r="E261" s="9"/>
      <c r="F261" s="9"/>
      <c r="G261" s="9"/>
      <c r="H261" s="9"/>
      <c r="I261" s="9"/>
      <c r="J261" s="9"/>
      <c r="K261" s="11">
        <f>K264</f>
        <v>75</v>
      </c>
      <c r="L261" s="11">
        <f>L264</f>
        <v>0</v>
      </c>
      <c r="M261" s="11">
        <f>M264</f>
        <v>0</v>
      </c>
    </row>
    <row r="262" spans="1:13" ht="135">
      <c r="A262" s="9"/>
      <c r="B262" s="9"/>
      <c r="C262" s="9"/>
      <c r="D262" s="12" t="s">
        <v>266</v>
      </c>
      <c r="E262" s="9"/>
      <c r="F262" s="9"/>
      <c r="G262" s="9"/>
      <c r="H262" s="9"/>
      <c r="I262" s="9"/>
      <c r="J262" s="9"/>
      <c r="K262" s="9"/>
      <c r="L262" s="9"/>
      <c r="M262" s="9"/>
    </row>
    <row r="263" spans="1:13">
      <c r="A263" s="9"/>
      <c r="B263" s="9"/>
      <c r="C263" s="9"/>
      <c r="D263" s="12"/>
      <c r="E263" s="10" t="s">
        <v>267</v>
      </c>
      <c r="F263" s="9">
        <v>1</v>
      </c>
      <c r="G263" s="13">
        <v>0</v>
      </c>
      <c r="H263" s="13">
        <v>0</v>
      </c>
      <c r="I263" s="13">
        <v>75</v>
      </c>
      <c r="J263" s="11">
        <f>F263*(G263+ (G263= 0))*(H263+ (H263= 0))*(I263+ (I263= 0))</f>
        <v>75</v>
      </c>
      <c r="K263" s="9"/>
      <c r="L263" s="9"/>
      <c r="M263" s="9"/>
    </row>
    <row r="264" spans="1:13">
      <c r="A264" s="9"/>
      <c r="B264" s="9"/>
      <c r="C264" s="9"/>
      <c r="D264" s="12"/>
      <c r="E264" s="9"/>
      <c r="F264" s="9"/>
      <c r="G264" s="9"/>
      <c r="H264" s="9"/>
      <c r="I264" s="9"/>
      <c r="J264" s="14" t="s">
        <v>268</v>
      </c>
      <c r="K264" s="8">
        <f>SUM(J263:J263)</f>
        <v>75</v>
      </c>
      <c r="L264" s="13">
        <v>0</v>
      </c>
      <c r="M264" s="8">
        <f>ROUND(L264*K264,2)</f>
        <v>0</v>
      </c>
    </row>
    <row r="265" spans="1:13" ht="0.95" customHeight="1">
      <c r="A265" s="15"/>
      <c r="B265" s="15"/>
      <c r="C265" s="15"/>
      <c r="D265" s="20"/>
      <c r="E265" s="15"/>
      <c r="F265" s="15"/>
      <c r="G265" s="15"/>
      <c r="H265" s="15"/>
      <c r="I265" s="15"/>
      <c r="J265" s="15"/>
      <c r="K265" s="15"/>
      <c r="L265" s="15"/>
      <c r="M265" s="15"/>
    </row>
    <row r="266" spans="1:13">
      <c r="A266" s="9"/>
      <c r="B266" s="9"/>
      <c r="C266" s="9"/>
      <c r="D266" s="12"/>
      <c r="E266" s="9"/>
      <c r="F266" s="9"/>
      <c r="G266" s="9"/>
      <c r="H266" s="9"/>
      <c r="I266" s="9"/>
      <c r="J266" s="14" t="s">
        <v>269</v>
      </c>
      <c r="K266" s="16">
        <v>1</v>
      </c>
      <c r="L266" s="8">
        <f>M167+M172+M178+M184+M189+M194+M199+M204+M211+M216+M221+M226+M231+M236+M241+M246+M252+M259+M264</f>
        <v>0</v>
      </c>
      <c r="M266" s="8">
        <f>ROUND(L266*K266,2)</f>
        <v>0</v>
      </c>
    </row>
    <row r="267" spans="1:13" ht="0.95" customHeight="1">
      <c r="A267" s="15"/>
      <c r="B267" s="15"/>
      <c r="C267" s="15"/>
      <c r="D267" s="20"/>
      <c r="E267" s="15"/>
      <c r="F267" s="15"/>
      <c r="G267" s="15"/>
      <c r="H267" s="15"/>
      <c r="I267" s="15"/>
      <c r="J267" s="15"/>
      <c r="K267" s="15"/>
      <c r="L267" s="15"/>
      <c r="M267" s="15"/>
    </row>
    <row r="268" spans="1:13">
      <c r="A268" s="5" t="s">
        <v>270</v>
      </c>
      <c r="B268" s="5" t="s">
        <v>16</v>
      </c>
      <c r="C268" s="5" t="s">
        <v>17</v>
      </c>
      <c r="D268" s="18" t="s">
        <v>271</v>
      </c>
      <c r="E268" s="6"/>
      <c r="F268" s="6"/>
      <c r="G268" s="6"/>
      <c r="H268" s="6"/>
      <c r="I268" s="6"/>
      <c r="J268" s="6"/>
      <c r="K268" s="7">
        <f>K285</f>
        <v>1</v>
      </c>
      <c r="L268" s="8">
        <f>L285</f>
        <v>0</v>
      </c>
      <c r="M268" s="8">
        <f>M285</f>
        <v>0</v>
      </c>
    </row>
    <row r="269" spans="1:13">
      <c r="A269" s="9"/>
      <c r="B269" s="9"/>
      <c r="C269" s="9"/>
      <c r="D269" s="12"/>
      <c r="E269" s="9"/>
      <c r="F269" s="9"/>
      <c r="G269" s="9"/>
      <c r="H269" s="9"/>
      <c r="I269" s="9"/>
      <c r="J269" s="9"/>
      <c r="K269" s="9"/>
      <c r="L269" s="9"/>
      <c r="M269" s="9"/>
    </row>
    <row r="270" spans="1:13">
      <c r="A270" s="10" t="s">
        <v>272</v>
      </c>
      <c r="B270" s="10" t="s">
        <v>20</v>
      </c>
      <c r="C270" s="10" t="s">
        <v>21</v>
      </c>
      <c r="D270" s="19" t="s">
        <v>273</v>
      </c>
      <c r="E270" s="9"/>
      <c r="F270" s="9"/>
      <c r="G270" s="9"/>
      <c r="H270" s="9"/>
      <c r="I270" s="9"/>
      <c r="J270" s="9"/>
      <c r="K270" s="11">
        <f>K273</f>
        <v>2</v>
      </c>
      <c r="L270" s="11">
        <f>L273</f>
        <v>0</v>
      </c>
      <c r="M270" s="11">
        <f>M273</f>
        <v>0</v>
      </c>
    </row>
    <row r="271" spans="1:13" ht="67.5">
      <c r="A271" s="9"/>
      <c r="B271" s="9"/>
      <c r="C271" s="9"/>
      <c r="D271" s="12" t="s">
        <v>274</v>
      </c>
      <c r="E271" s="9"/>
      <c r="F271" s="9"/>
      <c r="G271" s="9"/>
      <c r="H271" s="9"/>
      <c r="I271" s="9"/>
      <c r="J271" s="9"/>
      <c r="K271" s="9"/>
      <c r="L271" s="9"/>
      <c r="M271" s="9"/>
    </row>
    <row r="272" spans="1:13">
      <c r="A272" s="9"/>
      <c r="B272" s="9"/>
      <c r="C272" s="9"/>
      <c r="D272" s="12"/>
      <c r="E272" s="10" t="s">
        <v>275</v>
      </c>
      <c r="F272" s="9">
        <v>2</v>
      </c>
      <c r="G272" s="13">
        <v>0</v>
      </c>
      <c r="H272" s="13">
        <v>0</v>
      </c>
      <c r="I272" s="13">
        <v>0</v>
      </c>
      <c r="J272" s="11">
        <f>F272*(G272+ (G272= 0))*(H272+ (H272= 0))*(I272+ (I272= 0))</f>
        <v>2</v>
      </c>
      <c r="K272" s="9"/>
      <c r="L272" s="9"/>
      <c r="M272" s="9"/>
    </row>
    <row r="273" spans="1:13">
      <c r="A273" s="9"/>
      <c r="B273" s="9"/>
      <c r="C273" s="9"/>
      <c r="D273" s="12"/>
      <c r="E273" s="9"/>
      <c r="F273" s="9"/>
      <c r="G273" s="9"/>
      <c r="H273" s="9"/>
      <c r="I273" s="9"/>
      <c r="J273" s="14" t="s">
        <v>276</v>
      </c>
      <c r="K273" s="8">
        <f>SUM(J272:J272)</f>
        <v>2</v>
      </c>
      <c r="L273" s="13">
        <v>0</v>
      </c>
      <c r="M273" s="8">
        <f>ROUND(L273*K273,2)</f>
        <v>0</v>
      </c>
    </row>
    <row r="274" spans="1:13" ht="0.95" customHeight="1">
      <c r="A274" s="15"/>
      <c r="B274" s="15"/>
      <c r="C274" s="15"/>
      <c r="D274" s="20"/>
      <c r="E274" s="15"/>
      <c r="F274" s="15"/>
      <c r="G274" s="15"/>
      <c r="H274" s="15"/>
      <c r="I274" s="15"/>
      <c r="J274" s="15"/>
      <c r="K274" s="15"/>
      <c r="L274" s="15"/>
      <c r="M274" s="15"/>
    </row>
    <row r="275" spans="1:13">
      <c r="A275" s="10" t="s">
        <v>277</v>
      </c>
      <c r="B275" s="10" t="s">
        <v>20</v>
      </c>
      <c r="C275" s="10" t="s">
        <v>21</v>
      </c>
      <c r="D275" s="19" t="s">
        <v>278</v>
      </c>
      <c r="E275" s="9"/>
      <c r="F275" s="9"/>
      <c r="G275" s="9"/>
      <c r="H275" s="9"/>
      <c r="I275" s="9"/>
      <c r="J275" s="9"/>
      <c r="K275" s="11">
        <f>K278</f>
        <v>1</v>
      </c>
      <c r="L275" s="11">
        <f>L278</f>
        <v>0</v>
      </c>
      <c r="M275" s="11">
        <f>M278</f>
        <v>0</v>
      </c>
    </row>
    <row r="276" spans="1:13" ht="33.75">
      <c r="A276" s="9"/>
      <c r="B276" s="9"/>
      <c r="C276" s="9"/>
      <c r="D276" s="12" t="s">
        <v>279</v>
      </c>
      <c r="E276" s="9"/>
      <c r="F276" s="9"/>
      <c r="G276" s="9"/>
      <c r="H276" s="9"/>
      <c r="I276" s="9"/>
      <c r="J276" s="9"/>
      <c r="K276" s="9"/>
      <c r="L276" s="9"/>
      <c r="M276" s="9"/>
    </row>
    <row r="277" spans="1:13">
      <c r="A277" s="9"/>
      <c r="B277" s="9"/>
      <c r="C277" s="9"/>
      <c r="D277" s="12"/>
      <c r="E277" s="10" t="s">
        <v>280</v>
      </c>
      <c r="F277" s="9">
        <v>1</v>
      </c>
      <c r="G277" s="13">
        <v>0</v>
      </c>
      <c r="H277" s="13">
        <v>0</v>
      </c>
      <c r="I277" s="13">
        <v>0</v>
      </c>
      <c r="J277" s="11">
        <f>F277*(G277+ (G277= 0))*(H277+ (H277= 0))*(I277+ (I277= 0))</f>
        <v>1</v>
      </c>
      <c r="K277" s="9"/>
      <c r="L277" s="9"/>
      <c r="M277" s="9"/>
    </row>
    <row r="278" spans="1:13">
      <c r="A278" s="9"/>
      <c r="B278" s="9"/>
      <c r="C278" s="9"/>
      <c r="D278" s="12"/>
      <c r="E278" s="9"/>
      <c r="F278" s="9"/>
      <c r="G278" s="9"/>
      <c r="H278" s="9"/>
      <c r="I278" s="9"/>
      <c r="J278" s="14" t="s">
        <v>281</v>
      </c>
      <c r="K278" s="8">
        <f>SUM(J277:J277)</f>
        <v>1</v>
      </c>
      <c r="L278" s="13">
        <v>0</v>
      </c>
      <c r="M278" s="8">
        <f>ROUND(L278*K278,2)</f>
        <v>0</v>
      </c>
    </row>
    <row r="279" spans="1:13" ht="0.95" customHeight="1">
      <c r="A279" s="15"/>
      <c r="B279" s="15"/>
      <c r="C279" s="15"/>
      <c r="D279" s="20"/>
      <c r="E279" s="15"/>
      <c r="F279" s="15"/>
      <c r="G279" s="15"/>
      <c r="H279" s="15"/>
      <c r="I279" s="15"/>
      <c r="J279" s="15"/>
      <c r="K279" s="15"/>
      <c r="L279" s="15"/>
      <c r="M279" s="15"/>
    </row>
    <row r="280" spans="1:13">
      <c r="A280" s="10" t="s">
        <v>282</v>
      </c>
      <c r="B280" s="10" t="s">
        <v>20</v>
      </c>
      <c r="C280" s="10" t="s">
        <v>21</v>
      </c>
      <c r="D280" s="19" t="s">
        <v>283</v>
      </c>
      <c r="E280" s="9"/>
      <c r="F280" s="9"/>
      <c r="G280" s="9"/>
      <c r="H280" s="9"/>
      <c r="I280" s="9"/>
      <c r="J280" s="9"/>
      <c r="K280" s="11">
        <f>K283</f>
        <v>12</v>
      </c>
      <c r="L280" s="11">
        <f>L283</f>
        <v>0</v>
      </c>
      <c r="M280" s="11">
        <f>M283</f>
        <v>0</v>
      </c>
    </row>
    <row r="281" spans="1:13" ht="90">
      <c r="A281" s="9"/>
      <c r="B281" s="9"/>
      <c r="C281" s="9"/>
      <c r="D281" s="12" t="s">
        <v>284</v>
      </c>
      <c r="E281" s="9"/>
      <c r="F281" s="9"/>
      <c r="G281" s="9"/>
      <c r="H281" s="9"/>
      <c r="I281" s="9"/>
      <c r="J281" s="9"/>
      <c r="K281" s="9"/>
      <c r="L281" s="9"/>
      <c r="M281" s="9"/>
    </row>
    <row r="282" spans="1:13">
      <c r="A282" s="9"/>
      <c r="B282" s="9"/>
      <c r="C282" s="9"/>
      <c r="D282" s="12"/>
      <c r="E282" s="10" t="s">
        <v>285</v>
      </c>
      <c r="F282" s="9">
        <v>12</v>
      </c>
      <c r="G282" s="13">
        <v>0</v>
      </c>
      <c r="H282" s="13">
        <v>0</v>
      </c>
      <c r="I282" s="13">
        <v>0</v>
      </c>
      <c r="J282" s="11">
        <f>F282*(G282+ (G282= 0))*(H282+ (H282= 0))*(I282+ (I282= 0))</f>
        <v>12</v>
      </c>
      <c r="K282" s="9"/>
      <c r="L282" s="9"/>
      <c r="M282" s="9"/>
    </row>
    <row r="283" spans="1:13">
      <c r="A283" s="9"/>
      <c r="B283" s="9"/>
      <c r="C283" s="9"/>
      <c r="D283" s="12"/>
      <c r="E283" s="9"/>
      <c r="F283" s="9"/>
      <c r="G283" s="9"/>
      <c r="H283" s="9"/>
      <c r="I283" s="9"/>
      <c r="J283" s="14" t="s">
        <v>286</v>
      </c>
      <c r="K283" s="8">
        <f>SUM(J282:J282)</f>
        <v>12</v>
      </c>
      <c r="L283" s="13">
        <v>0</v>
      </c>
      <c r="M283" s="8">
        <f>ROUND(L283*K283,2)</f>
        <v>0</v>
      </c>
    </row>
    <row r="284" spans="1:13" ht="0.95" customHeight="1">
      <c r="A284" s="15"/>
      <c r="B284" s="15"/>
      <c r="C284" s="15"/>
      <c r="D284" s="20"/>
      <c r="E284" s="15"/>
      <c r="F284" s="15"/>
      <c r="G284" s="15"/>
      <c r="H284" s="15"/>
      <c r="I284" s="15"/>
      <c r="J284" s="15"/>
      <c r="K284" s="15"/>
      <c r="L284" s="15"/>
      <c r="M284" s="15"/>
    </row>
    <row r="285" spans="1:13">
      <c r="A285" s="9"/>
      <c r="B285" s="9"/>
      <c r="C285" s="9"/>
      <c r="D285" s="12"/>
      <c r="E285" s="9"/>
      <c r="F285" s="9"/>
      <c r="G285" s="9"/>
      <c r="H285" s="9"/>
      <c r="I285" s="9"/>
      <c r="J285" s="14" t="s">
        <v>287</v>
      </c>
      <c r="K285" s="16">
        <v>1</v>
      </c>
      <c r="L285" s="8">
        <f>M273+M278+M283</f>
        <v>0</v>
      </c>
      <c r="M285" s="8">
        <f>ROUND(L285*K285,2)</f>
        <v>0</v>
      </c>
    </row>
    <row r="286" spans="1:13" ht="0.95" customHeight="1">
      <c r="A286" s="15"/>
      <c r="B286" s="15"/>
      <c r="C286" s="15"/>
      <c r="D286" s="20"/>
      <c r="E286" s="15"/>
      <c r="F286" s="15"/>
      <c r="G286" s="15"/>
      <c r="H286" s="15"/>
      <c r="I286" s="15"/>
      <c r="J286" s="15"/>
      <c r="K286" s="15"/>
      <c r="L286" s="15"/>
      <c r="M286" s="15"/>
    </row>
    <row r="287" spans="1:13">
      <c r="A287" s="5" t="s">
        <v>288</v>
      </c>
      <c r="B287" s="5" t="s">
        <v>16</v>
      </c>
      <c r="C287" s="5" t="s">
        <v>17</v>
      </c>
      <c r="D287" s="18" t="s">
        <v>289</v>
      </c>
      <c r="E287" s="6"/>
      <c r="F287" s="6"/>
      <c r="G287" s="6"/>
      <c r="H287" s="6"/>
      <c r="I287" s="6"/>
      <c r="J287" s="6"/>
      <c r="K287" s="7">
        <f>K365</f>
        <v>1</v>
      </c>
      <c r="L287" s="8">
        <f>L365</f>
        <v>0</v>
      </c>
      <c r="M287" s="8">
        <f>M365</f>
        <v>0</v>
      </c>
    </row>
    <row r="288" spans="1:13">
      <c r="A288" s="9"/>
      <c r="B288" s="9"/>
      <c r="C288" s="9"/>
      <c r="D288" s="12"/>
      <c r="E288" s="9"/>
      <c r="F288" s="9"/>
      <c r="G288" s="9"/>
      <c r="H288" s="9"/>
      <c r="I288" s="9"/>
      <c r="J288" s="9"/>
      <c r="K288" s="9"/>
      <c r="L288" s="9"/>
      <c r="M288" s="9"/>
    </row>
    <row r="289" spans="1:13">
      <c r="A289" s="10" t="s">
        <v>290</v>
      </c>
      <c r="B289" s="10" t="s">
        <v>20</v>
      </c>
      <c r="C289" s="10" t="s">
        <v>51</v>
      </c>
      <c r="D289" s="19" t="s">
        <v>291</v>
      </c>
      <c r="E289" s="9"/>
      <c r="F289" s="9"/>
      <c r="G289" s="9"/>
      <c r="H289" s="9"/>
      <c r="I289" s="9"/>
      <c r="J289" s="9"/>
      <c r="K289" s="11">
        <f>K292</f>
        <v>450</v>
      </c>
      <c r="L289" s="11">
        <f>L292</f>
        <v>0</v>
      </c>
      <c r="M289" s="11">
        <f>M292</f>
        <v>0</v>
      </c>
    </row>
    <row r="290" spans="1:13" ht="202.5">
      <c r="A290" s="9"/>
      <c r="B290" s="9"/>
      <c r="C290" s="9"/>
      <c r="D290" s="12" t="s">
        <v>292</v>
      </c>
      <c r="E290" s="9"/>
      <c r="F290" s="9"/>
      <c r="G290" s="9"/>
      <c r="H290" s="9"/>
      <c r="I290" s="9"/>
      <c r="J290" s="9"/>
      <c r="K290" s="9"/>
      <c r="L290" s="9"/>
      <c r="M290" s="9"/>
    </row>
    <row r="291" spans="1:13">
      <c r="A291" s="9"/>
      <c r="B291" s="9"/>
      <c r="C291" s="9"/>
      <c r="D291" s="12"/>
      <c r="E291" s="10" t="s">
        <v>293</v>
      </c>
      <c r="F291" s="9">
        <v>1</v>
      </c>
      <c r="G291" s="13">
        <v>0</v>
      </c>
      <c r="H291" s="13">
        <v>0</v>
      </c>
      <c r="I291" s="13">
        <v>450</v>
      </c>
      <c r="J291" s="11">
        <f>F291*(G291+ (G291= 0))*(H291+ (H291= 0))*(I291+ (I291= 0))</f>
        <v>450</v>
      </c>
      <c r="K291" s="9"/>
      <c r="L291" s="9"/>
      <c r="M291" s="9"/>
    </row>
    <row r="292" spans="1:13">
      <c r="A292" s="9"/>
      <c r="B292" s="9"/>
      <c r="C292" s="9"/>
      <c r="D292" s="12"/>
      <c r="E292" s="9"/>
      <c r="F292" s="9"/>
      <c r="G292" s="9"/>
      <c r="H292" s="9"/>
      <c r="I292" s="9"/>
      <c r="J292" s="14" t="s">
        <v>294</v>
      </c>
      <c r="K292" s="8">
        <f>SUM(J291:J291)</f>
        <v>450</v>
      </c>
      <c r="L292" s="13">
        <v>0</v>
      </c>
      <c r="M292" s="8">
        <f>ROUND(L292*K292,2)</f>
        <v>0</v>
      </c>
    </row>
    <row r="293" spans="1:13" ht="0.95" customHeight="1">
      <c r="A293" s="15"/>
      <c r="B293" s="15"/>
      <c r="C293" s="15"/>
      <c r="D293" s="20"/>
      <c r="E293" s="15"/>
      <c r="F293" s="15"/>
      <c r="G293" s="15"/>
      <c r="H293" s="15"/>
      <c r="I293" s="15"/>
      <c r="J293" s="15"/>
      <c r="K293" s="15"/>
      <c r="L293" s="15"/>
      <c r="M293" s="15"/>
    </row>
    <row r="294" spans="1:13">
      <c r="A294" s="10" t="s">
        <v>295</v>
      </c>
      <c r="B294" s="10" t="s">
        <v>20</v>
      </c>
      <c r="C294" s="10" t="s">
        <v>21</v>
      </c>
      <c r="D294" s="19" t="s">
        <v>296</v>
      </c>
      <c r="E294" s="9"/>
      <c r="F294" s="9"/>
      <c r="G294" s="9"/>
      <c r="H294" s="9"/>
      <c r="I294" s="9"/>
      <c r="J294" s="9"/>
      <c r="K294" s="11">
        <f>K297</f>
        <v>25</v>
      </c>
      <c r="L294" s="11">
        <f>L297</f>
        <v>0</v>
      </c>
      <c r="M294" s="11">
        <f>M297</f>
        <v>0</v>
      </c>
    </row>
    <row r="295" spans="1:13" ht="101.25">
      <c r="A295" s="9"/>
      <c r="B295" s="9"/>
      <c r="C295" s="9"/>
      <c r="D295" s="12" t="s">
        <v>297</v>
      </c>
      <c r="E295" s="9"/>
      <c r="F295" s="9"/>
      <c r="G295" s="9"/>
      <c r="H295" s="9"/>
      <c r="I295" s="9"/>
      <c r="J295" s="9"/>
      <c r="K295" s="9"/>
      <c r="L295" s="9"/>
      <c r="M295" s="9"/>
    </row>
    <row r="296" spans="1:13">
      <c r="A296" s="9"/>
      <c r="B296" s="9"/>
      <c r="C296" s="9"/>
      <c r="D296" s="12"/>
      <c r="E296" s="10" t="s">
        <v>298</v>
      </c>
      <c r="F296" s="9">
        <v>1</v>
      </c>
      <c r="G296" s="13">
        <v>0</v>
      </c>
      <c r="H296" s="13">
        <v>0</v>
      </c>
      <c r="I296" s="13">
        <v>25</v>
      </c>
      <c r="J296" s="11">
        <f>F296*(G296+ (G296= 0))*(H296+ (H296= 0))*(I296+ (I296= 0))</f>
        <v>25</v>
      </c>
      <c r="K296" s="9"/>
      <c r="L296" s="9"/>
      <c r="M296" s="9"/>
    </row>
    <row r="297" spans="1:13">
      <c r="A297" s="9"/>
      <c r="B297" s="9"/>
      <c r="C297" s="9"/>
      <c r="D297" s="12"/>
      <c r="E297" s="9"/>
      <c r="F297" s="9"/>
      <c r="G297" s="9"/>
      <c r="H297" s="9"/>
      <c r="I297" s="9"/>
      <c r="J297" s="14" t="s">
        <v>299</v>
      </c>
      <c r="K297" s="8">
        <f>SUM(J296:J296)</f>
        <v>25</v>
      </c>
      <c r="L297" s="13">
        <v>0</v>
      </c>
      <c r="M297" s="8">
        <f>ROUND(L297*K297,2)</f>
        <v>0</v>
      </c>
    </row>
    <row r="298" spans="1:13" ht="0.95" customHeight="1">
      <c r="A298" s="15"/>
      <c r="B298" s="15"/>
      <c r="C298" s="15"/>
      <c r="D298" s="20"/>
      <c r="E298" s="15"/>
      <c r="F298" s="15"/>
      <c r="G298" s="15"/>
      <c r="H298" s="15"/>
      <c r="I298" s="15"/>
      <c r="J298" s="15"/>
      <c r="K298" s="15"/>
      <c r="L298" s="15"/>
      <c r="M298" s="15"/>
    </row>
    <row r="299" spans="1:13">
      <c r="A299" s="10" t="s">
        <v>300</v>
      </c>
      <c r="B299" s="10" t="s">
        <v>20</v>
      </c>
      <c r="C299" s="10" t="s">
        <v>21</v>
      </c>
      <c r="D299" s="19" t="s">
        <v>301</v>
      </c>
      <c r="E299" s="9"/>
      <c r="F299" s="9"/>
      <c r="G299" s="9"/>
      <c r="H299" s="9"/>
      <c r="I299" s="9"/>
      <c r="J299" s="9"/>
      <c r="K299" s="11">
        <f>K302</f>
        <v>25</v>
      </c>
      <c r="L299" s="11">
        <f>L302</f>
        <v>0</v>
      </c>
      <c r="M299" s="11">
        <f>M302</f>
        <v>0</v>
      </c>
    </row>
    <row r="300" spans="1:13" ht="101.25">
      <c r="A300" s="9"/>
      <c r="B300" s="9"/>
      <c r="C300" s="9"/>
      <c r="D300" s="12" t="s">
        <v>302</v>
      </c>
      <c r="E300" s="9"/>
      <c r="F300" s="9"/>
      <c r="G300" s="9"/>
      <c r="H300" s="9"/>
      <c r="I300" s="9"/>
      <c r="J300" s="9"/>
      <c r="K300" s="9"/>
      <c r="L300" s="9"/>
      <c r="M300" s="9"/>
    </row>
    <row r="301" spans="1:13">
      <c r="A301" s="9"/>
      <c r="B301" s="9"/>
      <c r="C301" s="9"/>
      <c r="D301" s="12"/>
      <c r="E301" s="10" t="s">
        <v>303</v>
      </c>
      <c r="F301" s="9">
        <v>1</v>
      </c>
      <c r="G301" s="13">
        <v>0</v>
      </c>
      <c r="H301" s="13">
        <v>0</v>
      </c>
      <c r="I301" s="13">
        <v>25</v>
      </c>
      <c r="J301" s="11">
        <f>F301*(G301+ (G301= 0))*(H301+ (H301= 0))*(I301+ (I301= 0))</f>
        <v>25</v>
      </c>
      <c r="K301" s="9"/>
      <c r="L301" s="9"/>
      <c r="M301" s="9"/>
    </row>
    <row r="302" spans="1:13">
      <c r="A302" s="9"/>
      <c r="B302" s="9"/>
      <c r="C302" s="9"/>
      <c r="D302" s="12"/>
      <c r="E302" s="9"/>
      <c r="F302" s="9"/>
      <c r="G302" s="9"/>
      <c r="H302" s="9"/>
      <c r="I302" s="9"/>
      <c r="J302" s="14" t="s">
        <v>304</v>
      </c>
      <c r="K302" s="8">
        <f>SUM(J301:J301)</f>
        <v>25</v>
      </c>
      <c r="L302" s="13">
        <v>0</v>
      </c>
      <c r="M302" s="8">
        <f>ROUND(L302*K302,2)</f>
        <v>0</v>
      </c>
    </row>
    <row r="303" spans="1:13" ht="0.95" customHeight="1">
      <c r="A303" s="15"/>
      <c r="B303" s="15"/>
      <c r="C303" s="15"/>
      <c r="D303" s="20"/>
      <c r="E303" s="15"/>
      <c r="F303" s="15"/>
      <c r="G303" s="15"/>
      <c r="H303" s="15"/>
      <c r="I303" s="15"/>
      <c r="J303" s="15"/>
      <c r="K303" s="15"/>
      <c r="L303" s="15"/>
      <c r="M303" s="15"/>
    </row>
    <row r="304" spans="1:13">
      <c r="A304" s="10" t="s">
        <v>305</v>
      </c>
      <c r="B304" s="10" t="s">
        <v>20</v>
      </c>
      <c r="C304" s="10" t="s">
        <v>51</v>
      </c>
      <c r="D304" s="19" t="s">
        <v>306</v>
      </c>
      <c r="E304" s="9"/>
      <c r="F304" s="9"/>
      <c r="G304" s="9"/>
      <c r="H304" s="9"/>
      <c r="I304" s="9"/>
      <c r="J304" s="9"/>
      <c r="K304" s="11">
        <f>K308</f>
        <v>1500</v>
      </c>
      <c r="L304" s="11">
        <f>L308</f>
        <v>0</v>
      </c>
      <c r="M304" s="11">
        <f>M308</f>
        <v>0</v>
      </c>
    </row>
    <row r="305" spans="1:13" ht="90">
      <c r="A305" s="9"/>
      <c r="B305" s="9"/>
      <c r="C305" s="9"/>
      <c r="D305" s="12" t="s">
        <v>307</v>
      </c>
      <c r="E305" s="9"/>
      <c r="F305" s="9"/>
      <c r="G305" s="9"/>
      <c r="H305" s="9"/>
      <c r="I305" s="9"/>
      <c r="J305" s="9"/>
      <c r="K305" s="9"/>
      <c r="L305" s="9"/>
      <c r="M305" s="9"/>
    </row>
    <row r="306" spans="1:13">
      <c r="A306" s="9"/>
      <c r="B306" s="9"/>
      <c r="C306" s="9"/>
      <c r="D306" s="12"/>
      <c r="E306" s="10" t="s">
        <v>308</v>
      </c>
      <c r="F306" s="9">
        <v>1</v>
      </c>
      <c r="G306" s="13">
        <v>0</v>
      </c>
      <c r="H306" s="13">
        <v>0</v>
      </c>
      <c r="I306" s="13">
        <v>750</v>
      </c>
      <c r="J306" s="11">
        <f>F306*(G306+ (G306= 0))*(H306+ (H306= 0))*(I306+ (I306= 0))</f>
        <v>750</v>
      </c>
      <c r="K306" s="9"/>
      <c r="L306" s="9"/>
      <c r="M306" s="9"/>
    </row>
    <row r="307" spans="1:13">
      <c r="A307" s="9"/>
      <c r="B307" s="9"/>
      <c r="C307" s="9"/>
      <c r="D307" s="12"/>
      <c r="E307" s="10" t="s">
        <v>309</v>
      </c>
      <c r="F307" s="9">
        <v>1</v>
      </c>
      <c r="G307" s="13">
        <v>0</v>
      </c>
      <c r="H307" s="13">
        <v>0</v>
      </c>
      <c r="I307" s="13">
        <v>750</v>
      </c>
      <c r="J307" s="11">
        <f>F307*(G307+ (G307= 0))*(H307+ (H307= 0))*(I307+ (I307= 0))</f>
        <v>750</v>
      </c>
      <c r="K307" s="9"/>
      <c r="L307" s="9"/>
      <c r="M307" s="9"/>
    </row>
    <row r="308" spans="1:13">
      <c r="A308" s="9"/>
      <c r="B308" s="9"/>
      <c r="C308" s="9"/>
      <c r="D308" s="12"/>
      <c r="E308" s="9"/>
      <c r="F308" s="9"/>
      <c r="G308" s="9"/>
      <c r="H308" s="9"/>
      <c r="I308" s="9"/>
      <c r="J308" s="14" t="s">
        <v>310</v>
      </c>
      <c r="K308" s="8">
        <f>SUM(J306:J307)</f>
        <v>1500</v>
      </c>
      <c r="L308" s="13">
        <v>0</v>
      </c>
      <c r="M308" s="8">
        <f>ROUND(L308*K308,2)</f>
        <v>0</v>
      </c>
    </row>
    <row r="309" spans="1:13" ht="0.95" customHeight="1">
      <c r="A309" s="15"/>
      <c r="B309" s="15"/>
      <c r="C309" s="15"/>
      <c r="D309" s="20"/>
      <c r="E309" s="15"/>
      <c r="F309" s="15"/>
      <c r="G309" s="15"/>
      <c r="H309" s="15"/>
      <c r="I309" s="15"/>
      <c r="J309" s="15"/>
      <c r="K309" s="15"/>
      <c r="L309" s="15"/>
      <c r="M309" s="15"/>
    </row>
    <row r="310" spans="1:13">
      <c r="A310" s="10" t="s">
        <v>311</v>
      </c>
      <c r="B310" s="10" t="s">
        <v>20</v>
      </c>
      <c r="C310" s="10" t="s">
        <v>51</v>
      </c>
      <c r="D310" s="19" t="s">
        <v>312</v>
      </c>
      <c r="E310" s="9"/>
      <c r="F310" s="9"/>
      <c r="G310" s="9"/>
      <c r="H310" s="9"/>
      <c r="I310" s="9"/>
      <c r="J310" s="9"/>
      <c r="K310" s="11">
        <f>K313</f>
        <v>1650</v>
      </c>
      <c r="L310" s="11">
        <f>L313</f>
        <v>0</v>
      </c>
      <c r="M310" s="11">
        <f>M313</f>
        <v>0</v>
      </c>
    </row>
    <row r="311" spans="1:13" ht="78.75">
      <c r="A311" s="9"/>
      <c r="B311" s="9"/>
      <c r="C311" s="9"/>
      <c r="D311" s="12" t="s">
        <v>313</v>
      </c>
      <c r="E311" s="9"/>
      <c r="F311" s="9"/>
      <c r="G311" s="9"/>
      <c r="H311" s="9"/>
      <c r="I311" s="9"/>
      <c r="J311" s="9"/>
      <c r="K311" s="9"/>
      <c r="L311" s="9"/>
      <c r="M311" s="9"/>
    </row>
    <row r="312" spans="1:13">
      <c r="A312" s="9"/>
      <c r="B312" s="9"/>
      <c r="C312" s="9"/>
      <c r="D312" s="12"/>
      <c r="E312" s="10" t="s">
        <v>314</v>
      </c>
      <c r="F312" s="9">
        <v>1</v>
      </c>
      <c r="G312" s="13">
        <v>0</v>
      </c>
      <c r="H312" s="13">
        <v>0</v>
      </c>
      <c r="I312" s="13">
        <v>1650</v>
      </c>
      <c r="J312" s="11">
        <f>F312*(G312+ (G312= 0))*(H312+ (H312= 0))*(I312+ (I312= 0))</f>
        <v>1650</v>
      </c>
      <c r="K312" s="9"/>
      <c r="L312" s="9"/>
      <c r="M312" s="9"/>
    </row>
    <row r="313" spans="1:13">
      <c r="A313" s="9"/>
      <c r="B313" s="9"/>
      <c r="C313" s="9"/>
      <c r="D313" s="12"/>
      <c r="E313" s="9"/>
      <c r="F313" s="9"/>
      <c r="G313" s="9"/>
      <c r="H313" s="9"/>
      <c r="I313" s="9"/>
      <c r="J313" s="14" t="s">
        <v>315</v>
      </c>
      <c r="K313" s="8">
        <f>SUM(J312:J312)</f>
        <v>1650</v>
      </c>
      <c r="L313" s="13">
        <v>0</v>
      </c>
      <c r="M313" s="8">
        <f>ROUND(L313*K313,2)</f>
        <v>0</v>
      </c>
    </row>
    <row r="314" spans="1:13" ht="0.95" customHeight="1">
      <c r="A314" s="15"/>
      <c r="B314" s="15"/>
      <c r="C314" s="15"/>
      <c r="D314" s="20"/>
      <c r="E314" s="15"/>
      <c r="F314" s="15"/>
      <c r="G314" s="15"/>
      <c r="H314" s="15"/>
      <c r="I314" s="15"/>
      <c r="J314" s="15"/>
      <c r="K314" s="15"/>
      <c r="L314" s="15"/>
      <c r="M314" s="15"/>
    </row>
    <row r="315" spans="1:13">
      <c r="A315" s="10" t="s">
        <v>316</v>
      </c>
      <c r="B315" s="10" t="s">
        <v>20</v>
      </c>
      <c r="C315" s="10" t="s">
        <v>51</v>
      </c>
      <c r="D315" s="19" t="s">
        <v>317</v>
      </c>
      <c r="E315" s="9"/>
      <c r="F315" s="9"/>
      <c r="G315" s="9"/>
      <c r="H315" s="9"/>
      <c r="I315" s="9"/>
      <c r="J315" s="9"/>
      <c r="K315" s="11">
        <f>K318</f>
        <v>300</v>
      </c>
      <c r="L315" s="11">
        <f>L318</f>
        <v>0</v>
      </c>
      <c r="M315" s="11">
        <f>M318</f>
        <v>0</v>
      </c>
    </row>
    <row r="316" spans="1:13" ht="112.5">
      <c r="A316" s="9"/>
      <c r="B316" s="9"/>
      <c r="C316" s="9"/>
      <c r="D316" s="12" t="s">
        <v>318</v>
      </c>
      <c r="E316" s="9"/>
      <c r="F316" s="9"/>
      <c r="G316" s="9"/>
      <c r="H316" s="9"/>
      <c r="I316" s="9"/>
      <c r="J316" s="9"/>
      <c r="K316" s="9"/>
      <c r="L316" s="9"/>
      <c r="M316" s="9"/>
    </row>
    <row r="317" spans="1:13">
      <c r="A317" s="9"/>
      <c r="B317" s="9"/>
      <c r="C317" s="9"/>
      <c r="D317" s="12"/>
      <c r="E317" s="10" t="s">
        <v>319</v>
      </c>
      <c r="F317" s="9">
        <v>1</v>
      </c>
      <c r="G317" s="13">
        <v>0</v>
      </c>
      <c r="H317" s="13">
        <v>0</v>
      </c>
      <c r="I317" s="13">
        <v>300</v>
      </c>
      <c r="J317" s="11">
        <f>F317*(G317+ (G317= 0))*(H317+ (H317= 0))*(I317+ (I317= 0))</f>
        <v>300</v>
      </c>
      <c r="K317" s="9"/>
      <c r="L317" s="9"/>
      <c r="M317" s="9"/>
    </row>
    <row r="318" spans="1:13">
      <c r="A318" s="9"/>
      <c r="B318" s="9"/>
      <c r="C318" s="9"/>
      <c r="D318" s="12"/>
      <c r="E318" s="9"/>
      <c r="F318" s="9"/>
      <c r="G318" s="9"/>
      <c r="H318" s="9"/>
      <c r="I318" s="9"/>
      <c r="J318" s="14" t="s">
        <v>320</v>
      </c>
      <c r="K318" s="8">
        <f>SUM(J317:J317)</f>
        <v>300</v>
      </c>
      <c r="L318" s="13">
        <v>0</v>
      </c>
      <c r="M318" s="8">
        <f>ROUND(L318*K318,2)</f>
        <v>0</v>
      </c>
    </row>
    <row r="319" spans="1:13" ht="0.95" customHeight="1">
      <c r="A319" s="15"/>
      <c r="B319" s="15"/>
      <c r="C319" s="15"/>
      <c r="D319" s="20"/>
      <c r="E319" s="15"/>
      <c r="F319" s="15"/>
      <c r="G319" s="15"/>
      <c r="H319" s="15"/>
      <c r="I319" s="15"/>
      <c r="J319" s="15"/>
      <c r="K319" s="15"/>
      <c r="L319" s="15"/>
      <c r="M319" s="15"/>
    </row>
    <row r="320" spans="1:13">
      <c r="A320" s="10" t="s">
        <v>321</v>
      </c>
      <c r="B320" s="10" t="s">
        <v>20</v>
      </c>
      <c r="C320" s="10" t="s">
        <v>51</v>
      </c>
      <c r="D320" s="19" t="s">
        <v>322</v>
      </c>
      <c r="E320" s="9"/>
      <c r="F320" s="9"/>
      <c r="G320" s="9"/>
      <c r="H320" s="9"/>
      <c r="I320" s="9"/>
      <c r="J320" s="9"/>
      <c r="K320" s="11">
        <f>K323</f>
        <v>1650</v>
      </c>
      <c r="L320" s="11">
        <f>L323</f>
        <v>0</v>
      </c>
      <c r="M320" s="11">
        <f>M323</f>
        <v>0</v>
      </c>
    </row>
    <row r="321" spans="1:13" ht="157.5">
      <c r="A321" s="9"/>
      <c r="B321" s="9"/>
      <c r="C321" s="9"/>
      <c r="D321" s="12" t="s">
        <v>323</v>
      </c>
      <c r="E321" s="9"/>
      <c r="F321" s="9"/>
      <c r="G321" s="9"/>
      <c r="H321" s="9"/>
      <c r="I321" s="9"/>
      <c r="J321" s="9"/>
      <c r="K321" s="9"/>
      <c r="L321" s="9"/>
      <c r="M321" s="9"/>
    </row>
    <row r="322" spans="1:13">
      <c r="A322" s="9"/>
      <c r="B322" s="9"/>
      <c r="C322" s="9"/>
      <c r="D322" s="12"/>
      <c r="E322" s="10" t="s">
        <v>324</v>
      </c>
      <c r="F322" s="9">
        <v>1</v>
      </c>
      <c r="G322" s="13">
        <v>0</v>
      </c>
      <c r="H322" s="13">
        <v>0</v>
      </c>
      <c r="I322" s="13">
        <v>1650</v>
      </c>
      <c r="J322" s="11">
        <f>F322*(G322+ (G322= 0))*(H322+ (H322= 0))*(I322+ (I322= 0))</f>
        <v>1650</v>
      </c>
      <c r="K322" s="9"/>
      <c r="L322" s="9"/>
      <c r="M322" s="9"/>
    </row>
    <row r="323" spans="1:13">
      <c r="A323" s="9"/>
      <c r="B323" s="9"/>
      <c r="C323" s="9"/>
      <c r="D323" s="12"/>
      <c r="E323" s="9"/>
      <c r="F323" s="9"/>
      <c r="G323" s="9"/>
      <c r="H323" s="9"/>
      <c r="I323" s="9"/>
      <c r="J323" s="14" t="s">
        <v>325</v>
      </c>
      <c r="K323" s="8">
        <f>SUM(J322:J322)</f>
        <v>1650</v>
      </c>
      <c r="L323" s="13">
        <v>0</v>
      </c>
      <c r="M323" s="8">
        <f>ROUND(L323*K323,2)</f>
        <v>0</v>
      </c>
    </row>
    <row r="324" spans="1:13" ht="0.95" customHeight="1">
      <c r="A324" s="15"/>
      <c r="B324" s="15"/>
      <c r="C324" s="15"/>
      <c r="D324" s="20"/>
      <c r="E324" s="15"/>
      <c r="F324" s="15"/>
      <c r="G324" s="15"/>
      <c r="H324" s="15"/>
      <c r="I324" s="15"/>
      <c r="J324" s="15"/>
      <c r="K324" s="15"/>
      <c r="L324" s="15"/>
      <c r="M324" s="15"/>
    </row>
    <row r="325" spans="1:13">
      <c r="A325" s="10" t="s">
        <v>326</v>
      </c>
      <c r="B325" s="10" t="s">
        <v>20</v>
      </c>
      <c r="C325" s="10" t="s">
        <v>21</v>
      </c>
      <c r="D325" s="19" t="s">
        <v>327</v>
      </c>
      <c r="E325" s="9"/>
      <c r="F325" s="9"/>
      <c r="G325" s="9"/>
      <c r="H325" s="9"/>
      <c r="I325" s="9"/>
      <c r="J325" s="9"/>
      <c r="K325" s="11">
        <f>K328</f>
        <v>2</v>
      </c>
      <c r="L325" s="11">
        <f>L328</f>
        <v>0</v>
      </c>
      <c r="M325" s="11">
        <f>M328</f>
        <v>0</v>
      </c>
    </row>
    <row r="326" spans="1:13" ht="337.5">
      <c r="A326" s="9"/>
      <c r="B326" s="9"/>
      <c r="C326" s="9"/>
      <c r="D326" s="12" t="s">
        <v>328</v>
      </c>
      <c r="E326" s="9"/>
      <c r="F326" s="9"/>
      <c r="G326" s="9"/>
      <c r="H326" s="9"/>
      <c r="I326" s="9"/>
      <c r="J326" s="9"/>
      <c r="K326" s="9"/>
      <c r="L326" s="9"/>
      <c r="M326" s="9"/>
    </row>
    <row r="327" spans="1:13">
      <c r="A327" s="9"/>
      <c r="B327" s="9"/>
      <c r="C327" s="9"/>
      <c r="D327" s="12"/>
      <c r="E327" s="10" t="s">
        <v>329</v>
      </c>
      <c r="F327" s="9">
        <v>2</v>
      </c>
      <c r="G327" s="13">
        <v>0</v>
      </c>
      <c r="H327" s="13">
        <v>0</v>
      </c>
      <c r="I327" s="13">
        <v>0</v>
      </c>
      <c r="J327" s="11">
        <f>F327*(G327+ (G327= 0))*(H327+ (H327= 0))*(I327+ (I327= 0))</f>
        <v>2</v>
      </c>
      <c r="K327" s="9"/>
      <c r="L327" s="9"/>
      <c r="M327" s="9"/>
    </row>
    <row r="328" spans="1:13">
      <c r="A328" s="9"/>
      <c r="B328" s="9"/>
      <c r="C328" s="9"/>
      <c r="D328" s="12"/>
      <c r="E328" s="9"/>
      <c r="F328" s="9"/>
      <c r="G328" s="9"/>
      <c r="H328" s="9"/>
      <c r="I328" s="9"/>
      <c r="J328" s="14" t="s">
        <v>330</v>
      </c>
      <c r="K328" s="8">
        <f>SUM(J327:J327)</f>
        <v>2</v>
      </c>
      <c r="L328" s="13">
        <v>0</v>
      </c>
      <c r="M328" s="8">
        <f>ROUND(L328*K328,2)</f>
        <v>0</v>
      </c>
    </row>
    <row r="329" spans="1:13" ht="0.95" customHeight="1">
      <c r="A329" s="15"/>
      <c r="B329" s="15"/>
      <c r="C329" s="15"/>
      <c r="D329" s="20"/>
      <c r="E329" s="15"/>
      <c r="F329" s="15"/>
      <c r="G329" s="15"/>
      <c r="H329" s="15"/>
      <c r="I329" s="15"/>
      <c r="J329" s="15"/>
      <c r="K329" s="15"/>
      <c r="L329" s="15"/>
      <c r="M329" s="15"/>
    </row>
    <row r="330" spans="1:13">
      <c r="A330" s="10" t="s">
        <v>331</v>
      </c>
      <c r="B330" s="10" t="s">
        <v>20</v>
      </c>
      <c r="C330" s="10" t="s">
        <v>21</v>
      </c>
      <c r="D330" s="19" t="s">
        <v>332</v>
      </c>
      <c r="E330" s="9"/>
      <c r="F330" s="9"/>
      <c r="G330" s="9"/>
      <c r="H330" s="9"/>
      <c r="I330" s="9"/>
      <c r="J330" s="9"/>
      <c r="K330" s="11">
        <f>K333</f>
        <v>2</v>
      </c>
      <c r="L330" s="11">
        <f>L333</f>
        <v>0</v>
      </c>
      <c r="M330" s="11">
        <f>M333</f>
        <v>0</v>
      </c>
    </row>
    <row r="331" spans="1:13" ht="112.5">
      <c r="A331" s="9"/>
      <c r="B331" s="9"/>
      <c r="C331" s="9"/>
      <c r="D331" s="12" t="s">
        <v>333</v>
      </c>
      <c r="E331" s="9"/>
      <c r="F331" s="9"/>
      <c r="G331" s="9"/>
      <c r="H331" s="9"/>
      <c r="I331" s="9"/>
      <c r="J331" s="9"/>
      <c r="K331" s="9"/>
      <c r="L331" s="9"/>
      <c r="M331" s="9"/>
    </row>
    <row r="332" spans="1:13">
      <c r="A332" s="9"/>
      <c r="B332" s="9"/>
      <c r="C332" s="9"/>
      <c r="D332" s="12"/>
      <c r="E332" s="10" t="s">
        <v>334</v>
      </c>
      <c r="F332" s="9">
        <v>1</v>
      </c>
      <c r="G332" s="13">
        <v>0</v>
      </c>
      <c r="H332" s="13">
        <v>0</v>
      </c>
      <c r="I332" s="13">
        <v>2</v>
      </c>
      <c r="J332" s="11">
        <f>F332*(G332+ (G332= 0))*(H332+ (H332= 0))*(I332+ (I332= 0))</f>
        <v>2</v>
      </c>
      <c r="K332" s="9"/>
      <c r="L332" s="9"/>
      <c r="M332" s="9"/>
    </row>
    <row r="333" spans="1:13">
      <c r="A333" s="9"/>
      <c r="B333" s="9"/>
      <c r="C333" s="9"/>
      <c r="D333" s="12"/>
      <c r="E333" s="9"/>
      <c r="F333" s="9"/>
      <c r="G333" s="9"/>
      <c r="H333" s="9"/>
      <c r="I333" s="9"/>
      <c r="J333" s="14" t="s">
        <v>335</v>
      </c>
      <c r="K333" s="8">
        <f>SUM(J332:J332)</f>
        <v>2</v>
      </c>
      <c r="L333" s="13">
        <v>0</v>
      </c>
      <c r="M333" s="8">
        <f>ROUND(L333*K333,2)</f>
        <v>0</v>
      </c>
    </row>
    <row r="334" spans="1:13" ht="0.95" customHeight="1">
      <c r="A334" s="15"/>
      <c r="B334" s="15"/>
      <c r="C334" s="15"/>
      <c r="D334" s="20"/>
      <c r="E334" s="15"/>
      <c r="F334" s="15"/>
      <c r="G334" s="15"/>
      <c r="H334" s="15"/>
      <c r="I334" s="15"/>
      <c r="J334" s="15"/>
      <c r="K334" s="15"/>
      <c r="L334" s="15"/>
      <c r="M334" s="15"/>
    </row>
    <row r="335" spans="1:13">
      <c r="A335" s="10" t="s">
        <v>336</v>
      </c>
      <c r="B335" s="10" t="s">
        <v>20</v>
      </c>
      <c r="C335" s="10" t="s">
        <v>21</v>
      </c>
      <c r="D335" s="19" t="s">
        <v>337</v>
      </c>
      <c r="E335" s="9"/>
      <c r="F335" s="9"/>
      <c r="G335" s="9"/>
      <c r="H335" s="9"/>
      <c r="I335" s="9"/>
      <c r="J335" s="9"/>
      <c r="K335" s="11">
        <f>K338</f>
        <v>23</v>
      </c>
      <c r="L335" s="11">
        <f>L338</f>
        <v>0</v>
      </c>
      <c r="M335" s="11">
        <f>M338</f>
        <v>0</v>
      </c>
    </row>
    <row r="336" spans="1:13" ht="146.25">
      <c r="A336" s="9"/>
      <c r="B336" s="9"/>
      <c r="C336" s="9"/>
      <c r="D336" s="12" t="s">
        <v>338</v>
      </c>
      <c r="E336" s="9"/>
      <c r="F336" s="9"/>
      <c r="G336" s="9"/>
      <c r="H336" s="9"/>
      <c r="I336" s="9"/>
      <c r="J336" s="9"/>
      <c r="K336" s="9"/>
      <c r="L336" s="9"/>
      <c r="M336" s="9"/>
    </row>
    <row r="337" spans="1:13">
      <c r="A337" s="9"/>
      <c r="B337" s="9"/>
      <c r="C337" s="9"/>
      <c r="D337" s="12"/>
      <c r="E337" s="10" t="s">
        <v>339</v>
      </c>
      <c r="F337" s="9">
        <v>1</v>
      </c>
      <c r="G337" s="13">
        <v>0</v>
      </c>
      <c r="H337" s="13">
        <v>0</v>
      </c>
      <c r="I337" s="13">
        <v>23</v>
      </c>
      <c r="J337" s="11">
        <f>F337*(G337+ (G337= 0))*(H337+ (H337= 0))*(I337+ (I337= 0))</f>
        <v>23</v>
      </c>
      <c r="K337" s="9"/>
      <c r="L337" s="9"/>
      <c r="M337" s="9"/>
    </row>
    <row r="338" spans="1:13">
      <c r="A338" s="9"/>
      <c r="B338" s="9"/>
      <c r="C338" s="9"/>
      <c r="D338" s="12"/>
      <c r="E338" s="9"/>
      <c r="F338" s="9"/>
      <c r="G338" s="9"/>
      <c r="H338" s="9"/>
      <c r="I338" s="9"/>
      <c r="J338" s="14" t="s">
        <v>340</v>
      </c>
      <c r="K338" s="8">
        <f>SUM(J337:J337)</f>
        <v>23</v>
      </c>
      <c r="L338" s="13">
        <v>0</v>
      </c>
      <c r="M338" s="8">
        <f>ROUND(L338*K338,2)</f>
        <v>0</v>
      </c>
    </row>
    <row r="339" spans="1:13" ht="0.95" customHeight="1">
      <c r="A339" s="15"/>
      <c r="B339" s="15"/>
      <c r="C339" s="15"/>
      <c r="D339" s="20"/>
      <c r="E339" s="15"/>
      <c r="F339" s="15"/>
      <c r="G339" s="15"/>
      <c r="H339" s="15"/>
      <c r="I339" s="15"/>
      <c r="J339" s="15"/>
      <c r="K339" s="15"/>
      <c r="L339" s="15"/>
      <c r="M339" s="15"/>
    </row>
    <row r="340" spans="1:13">
      <c r="A340" s="10" t="s">
        <v>341</v>
      </c>
      <c r="B340" s="10" t="s">
        <v>20</v>
      </c>
      <c r="C340" s="10" t="s">
        <v>21</v>
      </c>
      <c r="D340" s="19" t="s">
        <v>342</v>
      </c>
      <c r="E340" s="9"/>
      <c r="F340" s="9"/>
      <c r="G340" s="9"/>
      <c r="H340" s="9"/>
      <c r="I340" s="9"/>
      <c r="J340" s="9"/>
      <c r="K340" s="11">
        <f>K343</f>
        <v>23</v>
      </c>
      <c r="L340" s="11">
        <f>L343</f>
        <v>0</v>
      </c>
      <c r="M340" s="11">
        <f>M343</f>
        <v>0</v>
      </c>
    </row>
    <row r="341" spans="1:13" ht="112.5">
      <c r="A341" s="9"/>
      <c r="B341" s="9"/>
      <c r="C341" s="9"/>
      <c r="D341" s="12" t="s">
        <v>343</v>
      </c>
      <c r="E341" s="9"/>
      <c r="F341" s="9"/>
      <c r="G341" s="9"/>
      <c r="H341" s="9"/>
      <c r="I341" s="9"/>
      <c r="J341" s="9"/>
      <c r="K341" s="9"/>
      <c r="L341" s="9"/>
      <c r="M341" s="9"/>
    </row>
    <row r="342" spans="1:13">
      <c r="A342" s="9"/>
      <c r="B342" s="9"/>
      <c r="C342" s="9"/>
      <c r="D342" s="12"/>
      <c r="E342" s="10" t="s">
        <v>344</v>
      </c>
      <c r="F342" s="9">
        <v>1</v>
      </c>
      <c r="G342" s="13">
        <v>0</v>
      </c>
      <c r="H342" s="13">
        <v>0</v>
      </c>
      <c r="I342" s="13">
        <v>23</v>
      </c>
      <c r="J342" s="11">
        <f>F342*(G342+ (G342= 0))*(H342+ (H342= 0))*(I342+ (I342= 0))</f>
        <v>23</v>
      </c>
      <c r="K342" s="9"/>
      <c r="L342" s="9"/>
      <c r="M342" s="9"/>
    </row>
    <row r="343" spans="1:13">
      <c r="A343" s="9"/>
      <c r="B343" s="9"/>
      <c r="C343" s="9"/>
      <c r="D343" s="12"/>
      <c r="E343" s="9"/>
      <c r="F343" s="9"/>
      <c r="G343" s="9"/>
      <c r="H343" s="9"/>
      <c r="I343" s="9"/>
      <c r="J343" s="14" t="s">
        <v>345</v>
      </c>
      <c r="K343" s="8">
        <f>SUM(J342:J342)</f>
        <v>23</v>
      </c>
      <c r="L343" s="13">
        <v>0</v>
      </c>
      <c r="M343" s="8">
        <f>ROUND(L343*K343,2)</f>
        <v>0</v>
      </c>
    </row>
    <row r="344" spans="1:13" ht="0.95" customHeight="1">
      <c r="A344" s="15"/>
      <c r="B344" s="15"/>
      <c r="C344" s="15"/>
      <c r="D344" s="20"/>
      <c r="E344" s="15"/>
      <c r="F344" s="15"/>
      <c r="G344" s="15"/>
      <c r="H344" s="15"/>
      <c r="I344" s="15"/>
      <c r="J344" s="15"/>
      <c r="K344" s="15"/>
      <c r="L344" s="15"/>
      <c r="M344" s="15"/>
    </row>
    <row r="345" spans="1:13">
      <c r="A345" s="10" t="s">
        <v>346</v>
      </c>
      <c r="B345" s="10" t="s">
        <v>20</v>
      </c>
      <c r="C345" s="10" t="s">
        <v>21</v>
      </c>
      <c r="D345" s="19" t="s">
        <v>347</v>
      </c>
      <c r="E345" s="9"/>
      <c r="F345" s="9"/>
      <c r="G345" s="9"/>
      <c r="H345" s="9"/>
      <c r="I345" s="9"/>
      <c r="J345" s="9"/>
      <c r="K345" s="11">
        <f>K348</f>
        <v>1</v>
      </c>
      <c r="L345" s="11">
        <f>L348</f>
        <v>0</v>
      </c>
      <c r="M345" s="11">
        <f>M348</f>
        <v>0</v>
      </c>
    </row>
    <row r="346" spans="1:13" ht="33.75">
      <c r="A346" s="9"/>
      <c r="B346" s="9"/>
      <c r="C346" s="9"/>
      <c r="D346" s="12" t="s">
        <v>348</v>
      </c>
      <c r="E346" s="9"/>
      <c r="F346" s="9"/>
      <c r="G346" s="9"/>
      <c r="H346" s="9"/>
      <c r="I346" s="9"/>
      <c r="J346" s="9"/>
      <c r="K346" s="9"/>
      <c r="L346" s="9"/>
      <c r="M346" s="9"/>
    </row>
    <row r="347" spans="1:13">
      <c r="A347" s="9"/>
      <c r="B347" s="9"/>
      <c r="C347" s="9"/>
      <c r="D347" s="12"/>
      <c r="E347" s="10" t="s">
        <v>349</v>
      </c>
      <c r="F347" s="9">
        <v>1</v>
      </c>
      <c r="G347" s="13">
        <v>0</v>
      </c>
      <c r="H347" s="13">
        <v>0</v>
      </c>
      <c r="I347" s="13">
        <v>0</v>
      </c>
      <c r="J347" s="11">
        <f>F347*(G347+ (G347= 0))*(H347+ (H347= 0))*(I347+ (I347= 0))</f>
        <v>1</v>
      </c>
      <c r="K347" s="9"/>
      <c r="L347" s="9"/>
      <c r="M347" s="9"/>
    </row>
    <row r="348" spans="1:13">
      <c r="A348" s="9"/>
      <c r="B348" s="9"/>
      <c r="C348" s="9"/>
      <c r="D348" s="12"/>
      <c r="E348" s="9"/>
      <c r="F348" s="9"/>
      <c r="G348" s="9"/>
      <c r="H348" s="9"/>
      <c r="I348" s="9"/>
      <c r="J348" s="14" t="s">
        <v>350</v>
      </c>
      <c r="K348" s="8">
        <f>SUM(J347:J347)</f>
        <v>1</v>
      </c>
      <c r="L348" s="13">
        <v>0</v>
      </c>
      <c r="M348" s="8">
        <f>ROUND(L348*K348,2)</f>
        <v>0</v>
      </c>
    </row>
    <row r="349" spans="1:13" ht="0.95" customHeight="1">
      <c r="A349" s="15"/>
      <c r="B349" s="15"/>
      <c r="C349" s="15"/>
      <c r="D349" s="20"/>
      <c r="E349" s="15"/>
      <c r="F349" s="15"/>
      <c r="G349" s="15"/>
      <c r="H349" s="15"/>
      <c r="I349" s="15"/>
      <c r="J349" s="15"/>
      <c r="K349" s="15"/>
      <c r="L349" s="15"/>
      <c r="M349" s="15"/>
    </row>
    <row r="350" spans="1:13">
      <c r="A350" s="10" t="s">
        <v>351</v>
      </c>
      <c r="B350" s="10" t="s">
        <v>20</v>
      </c>
      <c r="C350" s="10" t="s">
        <v>21</v>
      </c>
      <c r="D350" s="19" t="s">
        <v>352</v>
      </c>
      <c r="E350" s="9"/>
      <c r="F350" s="9"/>
      <c r="G350" s="9"/>
      <c r="H350" s="9"/>
      <c r="I350" s="9"/>
      <c r="J350" s="9"/>
      <c r="K350" s="11">
        <f>K353</f>
        <v>8</v>
      </c>
      <c r="L350" s="11">
        <f>L353</f>
        <v>0</v>
      </c>
      <c r="M350" s="11">
        <f>M353</f>
        <v>0</v>
      </c>
    </row>
    <row r="351" spans="1:13" ht="101.25">
      <c r="A351" s="9"/>
      <c r="B351" s="9"/>
      <c r="C351" s="9"/>
      <c r="D351" s="12" t="s">
        <v>353</v>
      </c>
      <c r="E351" s="9"/>
      <c r="F351" s="9"/>
      <c r="G351" s="9"/>
      <c r="H351" s="9"/>
      <c r="I351" s="9"/>
      <c r="J351" s="9"/>
      <c r="K351" s="9"/>
      <c r="L351" s="9"/>
      <c r="M351" s="9"/>
    </row>
    <row r="352" spans="1:13">
      <c r="A352" s="9"/>
      <c r="B352" s="9"/>
      <c r="C352" s="9"/>
      <c r="D352" s="12"/>
      <c r="E352" s="10" t="s">
        <v>354</v>
      </c>
      <c r="F352" s="9">
        <v>1</v>
      </c>
      <c r="G352" s="13">
        <v>0</v>
      </c>
      <c r="H352" s="13">
        <v>0</v>
      </c>
      <c r="I352" s="13">
        <v>8</v>
      </c>
      <c r="J352" s="11">
        <f>F352*(G352+ (G352= 0))*(H352+ (H352= 0))*(I352+ (I352= 0))</f>
        <v>8</v>
      </c>
      <c r="K352" s="9"/>
      <c r="L352" s="9"/>
      <c r="M352" s="9"/>
    </row>
    <row r="353" spans="1:13">
      <c r="A353" s="9"/>
      <c r="B353" s="9"/>
      <c r="C353" s="9"/>
      <c r="D353" s="12"/>
      <c r="E353" s="9"/>
      <c r="F353" s="9"/>
      <c r="G353" s="9"/>
      <c r="H353" s="9"/>
      <c r="I353" s="9"/>
      <c r="J353" s="14" t="s">
        <v>355</v>
      </c>
      <c r="K353" s="8">
        <f>SUM(J352:J352)</f>
        <v>8</v>
      </c>
      <c r="L353" s="13">
        <v>0</v>
      </c>
      <c r="M353" s="8">
        <f>ROUND(L353*K353,2)</f>
        <v>0</v>
      </c>
    </row>
    <row r="354" spans="1:13" ht="0.95" customHeight="1">
      <c r="A354" s="15"/>
      <c r="B354" s="15"/>
      <c r="C354" s="15"/>
      <c r="D354" s="20"/>
      <c r="E354" s="15"/>
      <c r="F354" s="15"/>
      <c r="G354" s="15"/>
      <c r="H354" s="15"/>
      <c r="I354" s="15"/>
      <c r="J354" s="15"/>
      <c r="K354" s="15"/>
      <c r="L354" s="15"/>
      <c r="M354" s="15"/>
    </row>
    <row r="355" spans="1:13">
      <c r="A355" s="10" t="s">
        <v>356</v>
      </c>
      <c r="B355" s="10" t="s">
        <v>20</v>
      </c>
      <c r="C355" s="10" t="s">
        <v>21</v>
      </c>
      <c r="D355" s="19" t="s">
        <v>357</v>
      </c>
      <c r="E355" s="9"/>
      <c r="F355" s="9"/>
      <c r="G355" s="9"/>
      <c r="H355" s="9"/>
      <c r="I355" s="9"/>
      <c r="J355" s="9"/>
      <c r="K355" s="11">
        <f>K358</f>
        <v>1</v>
      </c>
      <c r="L355" s="11">
        <f>L358</f>
        <v>0</v>
      </c>
      <c r="M355" s="11">
        <f>M358</f>
        <v>0</v>
      </c>
    </row>
    <row r="356" spans="1:13" ht="303.75">
      <c r="A356" s="9"/>
      <c r="B356" s="9"/>
      <c r="C356" s="9"/>
      <c r="D356" s="12" t="s">
        <v>358</v>
      </c>
      <c r="E356" s="9"/>
      <c r="F356" s="9"/>
      <c r="G356" s="9"/>
      <c r="H356" s="9"/>
      <c r="I356" s="9"/>
      <c r="J356" s="9"/>
      <c r="K356" s="9"/>
      <c r="L356" s="9"/>
      <c r="M356" s="9"/>
    </row>
    <row r="357" spans="1:13">
      <c r="A357" s="9"/>
      <c r="B357" s="9"/>
      <c r="C357" s="9"/>
      <c r="D357" s="12"/>
      <c r="E357" s="10" t="s">
        <v>359</v>
      </c>
      <c r="F357" s="9">
        <v>1</v>
      </c>
      <c r="G357" s="13">
        <v>0</v>
      </c>
      <c r="H357" s="13">
        <v>0</v>
      </c>
      <c r="I357" s="13">
        <v>1</v>
      </c>
      <c r="J357" s="11">
        <f>F357*(G357+ (G357= 0))*(H357+ (H357= 0))*(I357+ (I357= 0))</f>
        <v>1</v>
      </c>
      <c r="K357" s="9"/>
      <c r="L357" s="9"/>
      <c r="M357" s="9"/>
    </row>
    <row r="358" spans="1:13">
      <c r="A358" s="9"/>
      <c r="B358" s="9"/>
      <c r="C358" s="9"/>
      <c r="D358" s="12"/>
      <c r="E358" s="9"/>
      <c r="F358" s="9"/>
      <c r="G358" s="9"/>
      <c r="H358" s="9"/>
      <c r="I358" s="9"/>
      <c r="J358" s="14" t="s">
        <v>360</v>
      </c>
      <c r="K358" s="8">
        <f>SUM(J357:J357)</f>
        <v>1</v>
      </c>
      <c r="L358" s="13">
        <v>0</v>
      </c>
      <c r="M358" s="8">
        <f>ROUND(L358*K358,2)</f>
        <v>0</v>
      </c>
    </row>
    <row r="359" spans="1:13" ht="0.95" customHeight="1">
      <c r="A359" s="15"/>
      <c r="B359" s="15"/>
      <c r="C359" s="15"/>
      <c r="D359" s="20"/>
      <c r="E359" s="15"/>
      <c r="F359" s="15"/>
      <c r="G359" s="15"/>
      <c r="H359" s="15"/>
      <c r="I359" s="15"/>
      <c r="J359" s="15"/>
      <c r="K359" s="15"/>
      <c r="L359" s="15"/>
      <c r="M359" s="15"/>
    </row>
    <row r="360" spans="1:13" ht="22.5">
      <c r="A360" s="10" t="s">
        <v>361</v>
      </c>
      <c r="B360" s="10" t="s">
        <v>20</v>
      </c>
      <c r="C360" s="10" t="s">
        <v>21</v>
      </c>
      <c r="D360" s="19" t="s">
        <v>362</v>
      </c>
      <c r="E360" s="9"/>
      <c r="F360" s="9"/>
      <c r="G360" s="9"/>
      <c r="H360" s="9"/>
      <c r="I360" s="9"/>
      <c r="J360" s="9"/>
      <c r="K360" s="11">
        <f>K363</f>
        <v>1</v>
      </c>
      <c r="L360" s="11">
        <f>L363</f>
        <v>0</v>
      </c>
      <c r="M360" s="11">
        <f>M363</f>
        <v>0</v>
      </c>
    </row>
    <row r="361" spans="1:13" ht="45">
      <c r="A361" s="9"/>
      <c r="B361" s="9"/>
      <c r="C361" s="9"/>
      <c r="D361" s="12" t="s">
        <v>363</v>
      </c>
      <c r="E361" s="9"/>
      <c r="F361" s="9"/>
      <c r="G361" s="9"/>
      <c r="H361" s="9"/>
      <c r="I361" s="9"/>
      <c r="J361" s="9"/>
      <c r="K361" s="9"/>
      <c r="L361" s="9"/>
      <c r="M361" s="9"/>
    </row>
    <row r="362" spans="1:13">
      <c r="A362" s="9"/>
      <c r="B362" s="9"/>
      <c r="C362" s="9"/>
      <c r="D362" s="12"/>
      <c r="E362" s="10" t="s">
        <v>364</v>
      </c>
      <c r="F362" s="9">
        <v>1</v>
      </c>
      <c r="G362" s="13">
        <v>0</v>
      </c>
      <c r="H362" s="13">
        <v>0</v>
      </c>
      <c r="I362" s="13">
        <v>0</v>
      </c>
      <c r="J362" s="11">
        <f>F362*(G362+ (G362= 0))*(H362+ (H362= 0))*(I362+ (I362= 0))</f>
        <v>1</v>
      </c>
      <c r="K362" s="9"/>
      <c r="L362" s="9"/>
      <c r="M362" s="9"/>
    </row>
    <row r="363" spans="1:13">
      <c r="A363" s="9"/>
      <c r="B363" s="9"/>
      <c r="C363" s="9"/>
      <c r="D363" s="12"/>
      <c r="E363" s="9"/>
      <c r="F363" s="9"/>
      <c r="G363" s="9"/>
      <c r="H363" s="9"/>
      <c r="I363" s="9"/>
      <c r="J363" s="14" t="s">
        <v>365</v>
      </c>
      <c r="K363" s="8">
        <f>SUM(J362:J362)</f>
        <v>1</v>
      </c>
      <c r="L363" s="13">
        <v>0</v>
      </c>
      <c r="M363" s="8">
        <f>ROUND(L363*K363,2)</f>
        <v>0</v>
      </c>
    </row>
    <row r="364" spans="1:13" ht="0.95" customHeight="1">
      <c r="A364" s="15"/>
      <c r="B364" s="15"/>
      <c r="C364" s="15"/>
      <c r="D364" s="20"/>
      <c r="E364" s="15"/>
      <c r="F364" s="15"/>
      <c r="G364" s="15"/>
      <c r="H364" s="15"/>
      <c r="I364" s="15"/>
      <c r="J364" s="15"/>
      <c r="K364" s="15"/>
      <c r="L364" s="15"/>
      <c r="M364" s="15"/>
    </row>
    <row r="365" spans="1:13">
      <c r="A365" s="9"/>
      <c r="B365" s="9"/>
      <c r="C365" s="9"/>
      <c r="D365" s="12"/>
      <c r="E365" s="9"/>
      <c r="F365" s="9"/>
      <c r="G365" s="9"/>
      <c r="H365" s="9"/>
      <c r="I365" s="9"/>
      <c r="J365" s="14" t="s">
        <v>366</v>
      </c>
      <c r="K365" s="16">
        <v>1</v>
      </c>
      <c r="L365" s="8">
        <f>M292+M297+M302+M308+M313+M318+M323+M328+M333+M338+M343+M348+M353+M358+M363</f>
        <v>0</v>
      </c>
      <c r="M365" s="8">
        <f>ROUND(L365*K365,2)</f>
        <v>0</v>
      </c>
    </row>
    <row r="366" spans="1:13" ht="0.95" customHeight="1">
      <c r="A366" s="15"/>
      <c r="B366" s="15"/>
      <c r="C366" s="15"/>
      <c r="D366" s="20"/>
      <c r="E366" s="15"/>
      <c r="F366" s="15"/>
      <c r="G366" s="15"/>
      <c r="H366" s="15"/>
      <c r="I366" s="15"/>
      <c r="J366" s="15"/>
      <c r="K366" s="15"/>
      <c r="L366" s="15"/>
      <c r="M366" s="15"/>
    </row>
    <row r="367" spans="1:13">
      <c r="A367" s="5" t="s">
        <v>367</v>
      </c>
      <c r="B367" s="5" t="s">
        <v>16</v>
      </c>
      <c r="C367" s="5" t="s">
        <v>17</v>
      </c>
      <c r="D367" s="18" t="s">
        <v>368</v>
      </c>
      <c r="E367" s="6"/>
      <c r="F367" s="6"/>
      <c r="G367" s="6"/>
      <c r="H367" s="6"/>
      <c r="I367" s="6"/>
      <c r="J367" s="6"/>
      <c r="K367" s="7">
        <f>K386</f>
        <v>1</v>
      </c>
      <c r="L367" s="8">
        <f>L386</f>
        <v>0</v>
      </c>
      <c r="M367" s="8">
        <f>M386</f>
        <v>0</v>
      </c>
    </row>
    <row r="368" spans="1:13">
      <c r="A368" s="9"/>
      <c r="B368" s="9"/>
      <c r="C368" s="9"/>
      <c r="D368" s="12"/>
      <c r="E368" s="9"/>
      <c r="F368" s="9"/>
      <c r="G368" s="9"/>
      <c r="H368" s="9"/>
      <c r="I368" s="9"/>
      <c r="J368" s="9"/>
      <c r="K368" s="9"/>
      <c r="L368" s="9"/>
      <c r="M368" s="9"/>
    </row>
    <row r="369" spans="1:13">
      <c r="A369" s="10" t="s">
        <v>369</v>
      </c>
      <c r="B369" s="10" t="s">
        <v>20</v>
      </c>
      <c r="C369" s="10" t="s">
        <v>93</v>
      </c>
      <c r="D369" s="19" t="s">
        <v>370</v>
      </c>
      <c r="E369" s="9"/>
      <c r="F369" s="9"/>
      <c r="G369" s="9"/>
      <c r="H369" s="9"/>
      <c r="I369" s="9"/>
      <c r="J369" s="9"/>
      <c r="K369" s="11">
        <f>K373</f>
        <v>260</v>
      </c>
      <c r="L369" s="11">
        <f>L373</f>
        <v>0</v>
      </c>
      <c r="M369" s="11">
        <f>M373</f>
        <v>0</v>
      </c>
    </row>
    <row r="370" spans="1:13" ht="168.75">
      <c r="A370" s="9"/>
      <c r="B370" s="9"/>
      <c r="C370" s="9"/>
      <c r="D370" s="12" t="s">
        <v>371</v>
      </c>
      <c r="E370" s="9"/>
      <c r="F370" s="9"/>
      <c r="G370" s="9"/>
      <c r="H370" s="9"/>
      <c r="I370" s="9"/>
      <c r="J370" s="9"/>
      <c r="K370" s="9"/>
      <c r="L370" s="9"/>
      <c r="M370" s="9"/>
    </row>
    <row r="371" spans="1:13">
      <c r="A371" s="9"/>
      <c r="B371" s="9"/>
      <c r="C371" s="9"/>
      <c r="D371" s="12"/>
      <c r="E371" s="10" t="s">
        <v>372</v>
      </c>
      <c r="F371" s="9">
        <v>1</v>
      </c>
      <c r="G371" s="13">
        <v>0</v>
      </c>
      <c r="H371" s="13">
        <v>0</v>
      </c>
      <c r="I371" s="13">
        <v>0</v>
      </c>
      <c r="J371" s="13">
        <v>215</v>
      </c>
      <c r="K371" s="10" t="s">
        <v>373</v>
      </c>
      <c r="L371" s="9"/>
      <c r="M371" s="9"/>
    </row>
    <row r="372" spans="1:13">
      <c r="A372" s="9"/>
      <c r="B372" s="9"/>
      <c r="C372" s="9"/>
      <c r="D372" s="12"/>
      <c r="E372" s="10" t="s">
        <v>374</v>
      </c>
      <c r="F372" s="9">
        <v>1</v>
      </c>
      <c r="G372" s="13">
        <v>0</v>
      </c>
      <c r="H372" s="13">
        <v>0</v>
      </c>
      <c r="I372" s="13">
        <v>0</v>
      </c>
      <c r="J372" s="13">
        <v>45</v>
      </c>
      <c r="K372" s="10" t="s">
        <v>375</v>
      </c>
      <c r="L372" s="9"/>
      <c r="M372" s="9"/>
    </row>
    <row r="373" spans="1:13">
      <c r="A373" s="9"/>
      <c r="B373" s="9"/>
      <c r="C373" s="9"/>
      <c r="D373" s="12"/>
      <c r="E373" s="9"/>
      <c r="F373" s="9"/>
      <c r="G373" s="9"/>
      <c r="H373" s="9"/>
      <c r="I373" s="9"/>
      <c r="J373" s="14" t="s">
        <v>376</v>
      </c>
      <c r="K373" s="8">
        <f>SUM(J371:J372)</f>
        <v>260</v>
      </c>
      <c r="L373" s="13">
        <v>0</v>
      </c>
      <c r="M373" s="8">
        <f>ROUND(L373*K373,2)</f>
        <v>0</v>
      </c>
    </row>
    <row r="374" spans="1:13" ht="0.95" customHeight="1">
      <c r="A374" s="15"/>
      <c r="B374" s="15"/>
      <c r="C374" s="15"/>
      <c r="D374" s="20"/>
      <c r="E374" s="15"/>
      <c r="F374" s="15"/>
      <c r="G374" s="15"/>
      <c r="H374" s="15"/>
      <c r="I374" s="15"/>
      <c r="J374" s="15"/>
      <c r="K374" s="15"/>
      <c r="L374" s="15"/>
      <c r="M374" s="15"/>
    </row>
    <row r="375" spans="1:13">
      <c r="A375" s="10" t="s">
        <v>377</v>
      </c>
      <c r="B375" s="10" t="s">
        <v>20</v>
      </c>
      <c r="C375" s="10" t="s">
        <v>93</v>
      </c>
      <c r="D375" s="19" t="s">
        <v>378</v>
      </c>
      <c r="E375" s="9"/>
      <c r="F375" s="9"/>
      <c r="G375" s="9"/>
      <c r="H375" s="9"/>
      <c r="I375" s="9"/>
      <c r="J375" s="9"/>
      <c r="K375" s="11">
        <f>K379</f>
        <v>9</v>
      </c>
      <c r="L375" s="11">
        <f>L379</f>
        <v>0</v>
      </c>
      <c r="M375" s="11">
        <f>M379</f>
        <v>0</v>
      </c>
    </row>
    <row r="376" spans="1:13" ht="146.25">
      <c r="A376" s="9"/>
      <c r="B376" s="9"/>
      <c r="C376" s="9"/>
      <c r="D376" s="12" t="s">
        <v>379</v>
      </c>
      <c r="E376" s="9"/>
      <c r="F376" s="9"/>
      <c r="G376" s="9"/>
      <c r="H376" s="9"/>
      <c r="I376" s="9"/>
      <c r="J376" s="9"/>
      <c r="K376" s="9"/>
      <c r="L376" s="9"/>
      <c r="M376" s="9"/>
    </row>
    <row r="377" spans="1:13">
      <c r="A377" s="9"/>
      <c r="B377" s="9"/>
      <c r="C377" s="9"/>
      <c r="D377" s="12"/>
      <c r="E377" s="10" t="s">
        <v>380</v>
      </c>
      <c r="F377" s="9">
        <v>1</v>
      </c>
      <c r="G377" s="13">
        <v>0</v>
      </c>
      <c r="H377" s="13">
        <v>0</v>
      </c>
      <c r="I377" s="13">
        <v>0</v>
      </c>
      <c r="J377" s="13">
        <v>4</v>
      </c>
      <c r="K377" s="10" t="s">
        <v>47</v>
      </c>
      <c r="L377" s="9"/>
      <c r="M377" s="9"/>
    </row>
    <row r="378" spans="1:13">
      <c r="A378" s="9"/>
      <c r="B378" s="9"/>
      <c r="C378" s="9"/>
      <c r="D378" s="12"/>
      <c r="E378" s="10" t="s">
        <v>381</v>
      </c>
      <c r="F378" s="9">
        <v>1</v>
      </c>
      <c r="G378" s="13">
        <v>0</v>
      </c>
      <c r="H378" s="13">
        <v>0</v>
      </c>
      <c r="I378" s="13">
        <v>0</v>
      </c>
      <c r="J378" s="13">
        <v>5</v>
      </c>
      <c r="K378" s="10" t="s">
        <v>382</v>
      </c>
      <c r="L378" s="9"/>
      <c r="M378" s="9"/>
    </row>
    <row r="379" spans="1:13">
      <c r="A379" s="9"/>
      <c r="B379" s="9"/>
      <c r="C379" s="9"/>
      <c r="D379" s="12"/>
      <c r="E379" s="9"/>
      <c r="F379" s="9"/>
      <c r="G379" s="9"/>
      <c r="H379" s="9"/>
      <c r="I379" s="9"/>
      <c r="J379" s="14" t="s">
        <v>383</v>
      </c>
      <c r="K379" s="8">
        <f>SUM(J377:J378)</f>
        <v>9</v>
      </c>
      <c r="L379" s="13">
        <v>0</v>
      </c>
      <c r="M379" s="8">
        <f>ROUND(L379*K379,2)</f>
        <v>0</v>
      </c>
    </row>
    <row r="380" spans="1:13" ht="0.95" customHeight="1">
      <c r="A380" s="15"/>
      <c r="B380" s="15"/>
      <c r="C380" s="15"/>
      <c r="D380" s="20"/>
      <c r="E380" s="15"/>
      <c r="F380" s="15"/>
      <c r="G380" s="15"/>
      <c r="H380" s="15"/>
      <c r="I380" s="15"/>
      <c r="J380" s="15"/>
      <c r="K380" s="15"/>
      <c r="L380" s="15"/>
      <c r="M380" s="15"/>
    </row>
    <row r="381" spans="1:13">
      <c r="A381" s="10" t="s">
        <v>384</v>
      </c>
      <c r="B381" s="10" t="s">
        <v>20</v>
      </c>
      <c r="C381" s="10" t="s">
        <v>93</v>
      </c>
      <c r="D381" s="19" t="s">
        <v>385</v>
      </c>
      <c r="E381" s="9"/>
      <c r="F381" s="9"/>
      <c r="G381" s="9"/>
      <c r="H381" s="9"/>
      <c r="I381" s="9"/>
      <c r="J381" s="9"/>
      <c r="K381" s="11">
        <f>K384</f>
        <v>50</v>
      </c>
      <c r="L381" s="11">
        <f>L384</f>
        <v>0</v>
      </c>
      <c r="M381" s="11">
        <f>M384</f>
        <v>0</v>
      </c>
    </row>
    <row r="382" spans="1:13" ht="225">
      <c r="A382" s="9"/>
      <c r="B382" s="9"/>
      <c r="C382" s="9"/>
      <c r="D382" s="12" t="s">
        <v>386</v>
      </c>
      <c r="E382" s="9"/>
      <c r="F382" s="9"/>
      <c r="G382" s="9"/>
      <c r="H382" s="9"/>
      <c r="I382" s="9"/>
      <c r="J382" s="9"/>
      <c r="K382" s="9"/>
      <c r="L382" s="9"/>
      <c r="M382" s="9"/>
    </row>
    <row r="383" spans="1:13">
      <c r="A383" s="9"/>
      <c r="B383" s="9"/>
      <c r="C383" s="9"/>
      <c r="D383" s="12"/>
      <c r="E383" s="10" t="s">
        <v>387</v>
      </c>
      <c r="F383" s="9">
        <v>1</v>
      </c>
      <c r="G383" s="13">
        <v>0</v>
      </c>
      <c r="H383" s="13">
        <v>0</v>
      </c>
      <c r="I383" s="13">
        <v>0</v>
      </c>
      <c r="J383" s="13">
        <v>50</v>
      </c>
      <c r="K383" s="10" t="s">
        <v>38</v>
      </c>
      <c r="L383" s="9"/>
      <c r="M383" s="9"/>
    </row>
    <row r="384" spans="1:13">
      <c r="A384" s="9"/>
      <c r="B384" s="9"/>
      <c r="C384" s="9"/>
      <c r="D384" s="12"/>
      <c r="E384" s="9"/>
      <c r="F384" s="9"/>
      <c r="G384" s="9"/>
      <c r="H384" s="9"/>
      <c r="I384" s="9"/>
      <c r="J384" s="14" t="s">
        <v>388</v>
      </c>
      <c r="K384" s="8">
        <f>SUM(J383:J383)</f>
        <v>50</v>
      </c>
      <c r="L384" s="13">
        <v>0</v>
      </c>
      <c r="M384" s="8">
        <f>ROUND(L384*K384,2)</f>
        <v>0</v>
      </c>
    </row>
    <row r="385" spans="1:13" ht="0.95" customHeight="1">
      <c r="A385" s="15"/>
      <c r="B385" s="15"/>
      <c r="C385" s="15"/>
      <c r="D385" s="20"/>
      <c r="E385" s="15"/>
      <c r="F385" s="15"/>
      <c r="G385" s="15"/>
      <c r="H385" s="15"/>
      <c r="I385" s="15"/>
      <c r="J385" s="15"/>
      <c r="K385" s="15"/>
      <c r="L385" s="15"/>
      <c r="M385" s="15"/>
    </row>
    <row r="386" spans="1:13">
      <c r="A386" s="9"/>
      <c r="B386" s="9"/>
      <c r="C386" s="9"/>
      <c r="D386" s="12"/>
      <c r="E386" s="9"/>
      <c r="F386" s="9"/>
      <c r="G386" s="9"/>
      <c r="H386" s="9"/>
      <c r="I386" s="9"/>
      <c r="J386" s="14" t="s">
        <v>389</v>
      </c>
      <c r="K386" s="16">
        <v>1</v>
      </c>
      <c r="L386" s="8">
        <f>M373+M379+M384</f>
        <v>0</v>
      </c>
      <c r="M386" s="8">
        <f>ROUND(L386*K386,2)</f>
        <v>0</v>
      </c>
    </row>
    <row r="387" spans="1:13" ht="0.95" customHeight="1">
      <c r="A387" s="15"/>
      <c r="B387" s="15"/>
      <c r="C387" s="15"/>
      <c r="D387" s="20"/>
      <c r="E387" s="15"/>
      <c r="F387" s="15"/>
      <c r="G387" s="15"/>
      <c r="H387" s="15"/>
      <c r="I387" s="15"/>
      <c r="J387" s="15"/>
      <c r="K387" s="15"/>
      <c r="L387" s="15"/>
      <c r="M387" s="15"/>
    </row>
    <row r="388" spans="1:13">
      <c r="A388" s="5" t="s">
        <v>390</v>
      </c>
      <c r="B388" s="5" t="s">
        <v>16</v>
      </c>
      <c r="C388" s="5" t="s">
        <v>17</v>
      </c>
      <c r="D388" s="18" t="s">
        <v>391</v>
      </c>
      <c r="E388" s="6"/>
      <c r="F388" s="6"/>
      <c r="G388" s="6"/>
      <c r="H388" s="6"/>
      <c r="I388" s="6"/>
      <c r="J388" s="6"/>
      <c r="K388" s="7">
        <f>K395</f>
        <v>1</v>
      </c>
      <c r="L388" s="8">
        <f>L395</f>
        <v>0</v>
      </c>
      <c r="M388" s="8">
        <f>M395</f>
        <v>0</v>
      </c>
    </row>
    <row r="389" spans="1:13">
      <c r="A389" s="9"/>
      <c r="B389" s="9"/>
      <c r="C389" s="9"/>
      <c r="D389" s="12"/>
      <c r="E389" s="9"/>
      <c r="F389" s="9"/>
      <c r="G389" s="9"/>
      <c r="H389" s="9"/>
      <c r="I389" s="9"/>
      <c r="J389" s="9"/>
      <c r="K389" s="9"/>
      <c r="L389" s="9"/>
      <c r="M389" s="9"/>
    </row>
    <row r="390" spans="1:13">
      <c r="A390" s="10" t="s">
        <v>392</v>
      </c>
      <c r="B390" s="10" t="s">
        <v>20</v>
      </c>
      <c r="C390" s="10" t="s">
        <v>33</v>
      </c>
      <c r="D390" s="19" t="s">
        <v>391</v>
      </c>
      <c r="E390" s="9"/>
      <c r="F390" s="9"/>
      <c r="G390" s="9"/>
      <c r="H390" s="9"/>
      <c r="I390" s="9"/>
      <c r="J390" s="9"/>
      <c r="K390" s="11">
        <f>K393</f>
        <v>560</v>
      </c>
      <c r="L390" s="11">
        <f>L393</f>
        <v>0</v>
      </c>
      <c r="M390" s="11">
        <f>M393</f>
        <v>0</v>
      </c>
    </row>
    <row r="391" spans="1:13" ht="101.25">
      <c r="A391" s="9"/>
      <c r="B391" s="9"/>
      <c r="C391" s="9"/>
      <c r="D391" s="12" t="s">
        <v>393</v>
      </c>
      <c r="E391" s="9"/>
      <c r="F391" s="9"/>
      <c r="G391" s="9"/>
      <c r="H391" s="9"/>
      <c r="I391" s="9"/>
      <c r="J391" s="9"/>
      <c r="K391" s="9"/>
      <c r="L391" s="9"/>
      <c r="M391" s="9"/>
    </row>
    <row r="392" spans="1:13">
      <c r="A392" s="9"/>
      <c r="B392" s="9"/>
      <c r="C392" s="9"/>
      <c r="D392" s="12"/>
      <c r="E392" s="10" t="s">
        <v>394</v>
      </c>
      <c r="F392" s="9">
        <v>1</v>
      </c>
      <c r="G392" s="13">
        <v>0</v>
      </c>
      <c r="H392" s="13">
        <v>0</v>
      </c>
      <c r="I392" s="13">
        <v>0</v>
      </c>
      <c r="J392" s="13">
        <v>560</v>
      </c>
      <c r="K392" s="10" t="s">
        <v>395</v>
      </c>
      <c r="L392" s="9"/>
      <c r="M392" s="9"/>
    </row>
    <row r="393" spans="1:13">
      <c r="A393" s="9"/>
      <c r="B393" s="9"/>
      <c r="C393" s="9"/>
      <c r="D393" s="12"/>
      <c r="E393" s="9"/>
      <c r="F393" s="9"/>
      <c r="G393" s="9"/>
      <c r="H393" s="9"/>
      <c r="I393" s="9"/>
      <c r="J393" s="14" t="s">
        <v>396</v>
      </c>
      <c r="K393" s="8">
        <f>SUM(J392:J392)</f>
        <v>560</v>
      </c>
      <c r="L393" s="13">
        <v>0</v>
      </c>
      <c r="M393" s="8">
        <f>ROUND(L393*K393,2)</f>
        <v>0</v>
      </c>
    </row>
    <row r="394" spans="1:13" ht="0.95" customHeight="1">
      <c r="A394" s="15"/>
      <c r="B394" s="15"/>
      <c r="C394" s="15"/>
      <c r="D394" s="20"/>
      <c r="E394" s="15"/>
      <c r="F394" s="15"/>
      <c r="G394" s="15"/>
      <c r="H394" s="15"/>
      <c r="I394" s="15"/>
      <c r="J394" s="15"/>
      <c r="K394" s="15"/>
      <c r="L394" s="15"/>
      <c r="M394" s="15"/>
    </row>
    <row r="395" spans="1:13">
      <c r="A395" s="9"/>
      <c r="B395" s="9"/>
      <c r="C395" s="9"/>
      <c r="D395" s="12"/>
      <c r="E395" s="9"/>
      <c r="F395" s="9"/>
      <c r="G395" s="9"/>
      <c r="H395" s="9"/>
      <c r="I395" s="9"/>
      <c r="J395" s="14" t="s">
        <v>397</v>
      </c>
      <c r="K395" s="16">
        <v>1</v>
      </c>
      <c r="L395" s="8">
        <f>M393</f>
        <v>0</v>
      </c>
      <c r="M395" s="8">
        <f>ROUND(L395*K395,2)</f>
        <v>0</v>
      </c>
    </row>
    <row r="396" spans="1:13" ht="0.95" customHeight="1">
      <c r="A396" s="15"/>
      <c r="B396" s="15"/>
      <c r="C396" s="15"/>
      <c r="D396" s="20"/>
      <c r="E396" s="15"/>
      <c r="F396" s="15"/>
      <c r="G396" s="15"/>
      <c r="H396" s="15"/>
      <c r="I396" s="15"/>
      <c r="J396" s="15"/>
      <c r="K396" s="15"/>
      <c r="L396" s="15"/>
      <c r="M396" s="15"/>
    </row>
    <row r="397" spans="1:13">
      <c r="A397" s="9"/>
      <c r="B397" s="9"/>
      <c r="C397" s="9"/>
      <c r="D397" s="12"/>
      <c r="E397" s="9"/>
      <c r="F397" s="9"/>
      <c r="G397" s="9"/>
      <c r="H397" s="9"/>
      <c r="I397" s="9"/>
      <c r="J397" s="14" t="s">
        <v>398</v>
      </c>
      <c r="K397" s="16">
        <v>1</v>
      </c>
      <c r="L397" s="8">
        <f>M23+M115+M160+M266+M285+M365+M386+M395</f>
        <v>0</v>
      </c>
      <c r="M397" s="8">
        <f>ROUND(L397*K397,2)</f>
        <v>0</v>
      </c>
    </row>
    <row r="398" spans="1:13">
      <c r="A398" s="9"/>
      <c r="B398" s="9"/>
      <c r="C398" s="9"/>
      <c r="D398" s="12"/>
      <c r="E398" s="9"/>
      <c r="F398" s="9"/>
      <c r="G398" s="9"/>
      <c r="H398" s="9"/>
      <c r="I398" s="9"/>
      <c r="J398" s="9"/>
      <c r="K398" s="9"/>
      <c r="L398" s="9"/>
      <c r="M398" s="9"/>
    </row>
  </sheetData>
  <mergeCells count="1">
    <mergeCell ref="A2:M2"/>
  </mergeCells>
  <dataValidations count="1">
    <dataValidation type="list" allowBlank="1" showInputMessage="1" showErrorMessage="1" sqref="B4:B398">
      <formula1>"Capítulo,Partida,Mano de obra,Maquinaria,Material,Otros,"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Xavier Masip Forns</dc:creator>
  <cp:lastModifiedBy>Xavier Masip Forns</cp:lastModifiedBy>
  <dcterms:created xsi:type="dcterms:W3CDTF">2020-05-14T15:07:21Z</dcterms:created>
  <dcterms:modified xsi:type="dcterms:W3CDTF">2020-05-14T15:10:43Z</dcterms:modified>
</cp:coreProperties>
</file>